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ison\Documents\CS Revision\CS2015 Appendices\"/>
    </mc:Choice>
  </mc:AlternateContent>
  <bookViews>
    <workbookView xWindow="480" yWindow="270" windowWidth="19760" windowHeight="7430"/>
  </bookViews>
  <sheets>
    <sheet name="Appendix C Monitoring Data " sheetId="3" r:id="rId1"/>
  </sheets>
  <calcPr calcId="152511"/>
</workbook>
</file>

<file path=xl/calcChain.xml><?xml version="1.0" encoding="utf-8"?>
<calcChain xmlns="http://schemas.openxmlformats.org/spreadsheetml/2006/main">
  <c r="J59" i="3" l="1"/>
</calcChain>
</file>

<file path=xl/sharedStrings.xml><?xml version="1.0" encoding="utf-8"?>
<sst xmlns="http://schemas.openxmlformats.org/spreadsheetml/2006/main" count="476" uniqueCount="81">
  <si>
    <t xml:space="preserve"> SITE NAME</t>
  </si>
  <si>
    <t>OWNER</t>
  </si>
  <si>
    <t>ELEV</t>
  </si>
  <si>
    <t>Sunnyside</t>
  </si>
  <si>
    <t>Private</t>
  </si>
  <si>
    <t>NS</t>
  </si>
  <si>
    <t>X</t>
  </si>
  <si>
    <t>Ward Creek</t>
  </si>
  <si>
    <t xml:space="preserve">Private </t>
  </si>
  <si>
    <t>Kaspian Campground</t>
  </si>
  <si>
    <t xml:space="preserve">USFS </t>
  </si>
  <si>
    <t>Blackwood North</t>
  </si>
  <si>
    <t>Blackwood South</t>
  </si>
  <si>
    <t>Tahoe Pines (Fleur Du Lac)</t>
  </si>
  <si>
    <t>Cherry St/Tahoe Swiss Village</t>
  </si>
  <si>
    <t>McKinney Creek</t>
  </si>
  <si>
    <t>Tahoma</t>
  </si>
  <si>
    <t>Sugar Pine Point State Park</t>
  </si>
  <si>
    <t>CSP</t>
  </si>
  <si>
    <t>Meeks Bay</t>
  </si>
  <si>
    <t>USFS</t>
  </si>
  <si>
    <t>Meeks Bay Vista</t>
  </si>
  <si>
    <t>Rubicon Bay</t>
  </si>
  <si>
    <t>DL Bliss State Park</t>
  </si>
  <si>
    <t>Emerald Point</t>
  </si>
  <si>
    <t>Emerald Bay Boat Camp</t>
  </si>
  <si>
    <t>Eagle Creek/Avalanche</t>
  </si>
  <si>
    <t>Eagle Point</t>
  </si>
  <si>
    <t>CTC</t>
  </si>
  <si>
    <t>Cascade Creek</t>
  </si>
  <si>
    <t xml:space="preserve">Tallac Creek </t>
  </si>
  <si>
    <t>Baldwin Beach</t>
  </si>
  <si>
    <t>Kiva Beach/Valhalla</t>
  </si>
  <si>
    <t>Jameson</t>
  </si>
  <si>
    <t>Pope Beach</t>
  </si>
  <si>
    <t>Lighthouse</t>
  </si>
  <si>
    <t>Tahoe Keys</t>
  </si>
  <si>
    <t>Upper Truckee West</t>
  </si>
  <si>
    <t>Upper Truckee East</t>
  </si>
  <si>
    <t>Regan/Al Tahoe</t>
  </si>
  <si>
    <t>Private/City SLT</t>
  </si>
  <si>
    <t>El Dorado Beach</t>
  </si>
  <si>
    <t>City SLT</t>
  </si>
  <si>
    <t>Public</t>
  </si>
  <si>
    <t>Timber Cove</t>
  </si>
  <si>
    <t>Tahoe Meadows</t>
  </si>
  <si>
    <t>Edgewood</t>
  </si>
  <si>
    <t>South of Edgewood</t>
  </si>
  <si>
    <t>4-H Camp/City Pump House</t>
  </si>
  <si>
    <t>UNR/City</t>
  </si>
  <si>
    <t xml:space="preserve">Nevada Beach </t>
  </si>
  <si>
    <t>Elk Point</t>
  </si>
  <si>
    <t>Roundhill</t>
  </si>
  <si>
    <t>Marla Bay</t>
  </si>
  <si>
    <t>Zephyr Cove</t>
  </si>
  <si>
    <t>Private/USFS</t>
  </si>
  <si>
    <t>Skyland</t>
  </si>
  <si>
    <t>Cave Rock</t>
  </si>
  <si>
    <t>NVSP</t>
  </si>
  <si>
    <t>Logan Shoals/Vista</t>
  </si>
  <si>
    <t>Glenbrook</t>
  </si>
  <si>
    <t>Skunk Harbor</t>
  </si>
  <si>
    <t>Secret Harbor</t>
  </si>
  <si>
    <t>Chimney Rock</t>
  </si>
  <si>
    <t>Sand Harbor</t>
  </si>
  <si>
    <t>Hidden Beach</t>
  </si>
  <si>
    <t>Burnt Cedar Beach</t>
  </si>
  <si>
    <t>IVGID</t>
  </si>
  <si>
    <t>Crystal Point</t>
  </si>
  <si>
    <t>Kings Beach</t>
  </si>
  <si>
    <t>Agate Bay</t>
  </si>
  <si>
    <t>Dollar Point</t>
  </si>
  <si>
    <t>Total Sites</t>
  </si>
  <si>
    <t>No. of Sites Surveyed</t>
  </si>
  <si>
    <t>No. of Sites occupied</t>
  </si>
  <si>
    <t xml:space="preserve">                       </t>
  </si>
  <si>
    <t xml:space="preserve">Taylor Creek </t>
  </si>
  <si>
    <t xml:space="preserve">Bijou </t>
  </si>
  <si>
    <t>Private/CTC</t>
  </si>
  <si>
    <t>TOTAL STEMS PER YEAR</t>
  </si>
  <si>
    <t>% occupied surveyed sites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</si>
</sst>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3"/>
  <sheetViews>
    <sheetView tabSelected="1" workbookViewId="0">
      <selection activeCell="B19" sqref="B19"/>
    </sheetView>
  </sheetViews>
  <sheetFormatPr defaultRowHeight="13" x14ac:dyDescent="0.3"/>
  <cols>
    <col min="1" max="1" width="24.36328125" style="1" customWidth="1"/>
    <col min="2" max="2" width="14" style="1" customWidth="1"/>
    <col min="3" max="33" width="6.6328125" style="2" customWidth="1"/>
    <col min="34" max="16384" width="8.7265625" style="1"/>
  </cols>
  <sheetData>
    <row r="1" spans="1:33" s="4" customFormat="1" x14ac:dyDescent="0.3">
      <c r="A1" s="4" t="s">
        <v>0</v>
      </c>
      <c r="B1" s="4" t="s">
        <v>1</v>
      </c>
      <c r="C1" s="5">
        <v>1979</v>
      </c>
      <c r="D1" s="5">
        <v>1980</v>
      </c>
      <c r="E1" s="5">
        <v>1981</v>
      </c>
      <c r="F1" s="5">
        <v>1982</v>
      </c>
      <c r="G1" s="5">
        <v>1983</v>
      </c>
      <c r="H1" s="5">
        <v>1986</v>
      </c>
      <c r="I1" s="5">
        <v>1988</v>
      </c>
      <c r="J1" s="5">
        <v>1989</v>
      </c>
      <c r="K1" s="5">
        <v>1990</v>
      </c>
      <c r="L1" s="5">
        <v>1991</v>
      </c>
      <c r="M1" s="5">
        <v>1992</v>
      </c>
      <c r="N1" s="5">
        <v>1993</v>
      </c>
      <c r="O1" s="5">
        <v>1994</v>
      </c>
      <c r="P1" s="5">
        <v>1995</v>
      </c>
      <c r="Q1" s="5">
        <v>1996</v>
      </c>
      <c r="R1" s="5">
        <v>1997</v>
      </c>
      <c r="S1" s="5">
        <v>1998</v>
      </c>
      <c r="T1" s="5">
        <v>1999</v>
      </c>
      <c r="U1" s="5">
        <v>2000</v>
      </c>
      <c r="V1" s="5">
        <v>2001</v>
      </c>
      <c r="W1" s="5">
        <v>2002</v>
      </c>
      <c r="X1" s="5">
        <v>2003</v>
      </c>
      <c r="Y1" s="5">
        <v>2004</v>
      </c>
      <c r="Z1" s="5">
        <v>2005</v>
      </c>
      <c r="AA1" s="5">
        <v>2006</v>
      </c>
      <c r="AB1" s="5">
        <v>2007</v>
      </c>
      <c r="AC1" s="5">
        <v>2008</v>
      </c>
      <c r="AD1" s="5">
        <v>2009</v>
      </c>
      <c r="AE1" s="5">
        <v>2011</v>
      </c>
      <c r="AF1" s="5">
        <v>2012</v>
      </c>
      <c r="AG1" s="5">
        <v>2014</v>
      </c>
    </row>
    <row r="2" spans="1:33" s="4" customFormat="1" x14ac:dyDescent="0.3">
      <c r="B2" s="4" t="s">
        <v>2</v>
      </c>
      <c r="C2" s="5">
        <v>6224</v>
      </c>
      <c r="D2" s="5">
        <v>6226</v>
      </c>
      <c r="E2" s="5">
        <v>6225</v>
      </c>
      <c r="F2" s="5">
        <v>6228</v>
      </c>
      <c r="G2" s="5">
        <v>6228</v>
      </c>
      <c r="H2" s="5">
        <v>6228</v>
      </c>
      <c r="I2" s="5">
        <v>6224</v>
      </c>
      <c r="J2" s="5">
        <v>6224</v>
      </c>
      <c r="K2" s="5">
        <v>6223</v>
      </c>
      <c r="L2" s="5">
        <v>6222</v>
      </c>
      <c r="M2" s="5">
        <v>6223</v>
      </c>
      <c r="N2" s="5">
        <v>6223</v>
      </c>
      <c r="O2" s="5">
        <v>6222</v>
      </c>
      <c r="P2" s="5">
        <v>6227</v>
      </c>
      <c r="Q2" s="5">
        <v>6227</v>
      </c>
      <c r="R2" s="5">
        <v>6228</v>
      </c>
      <c r="S2" s="5">
        <v>6228</v>
      </c>
      <c r="T2" s="5">
        <v>6228</v>
      </c>
      <c r="U2" s="5">
        <v>6228</v>
      </c>
      <c r="V2" s="5">
        <v>6225</v>
      </c>
      <c r="W2" s="5">
        <v>6224</v>
      </c>
      <c r="X2" s="5">
        <v>6224</v>
      </c>
      <c r="Y2" s="5">
        <v>6223</v>
      </c>
      <c r="Z2" s="5">
        <v>6225</v>
      </c>
      <c r="AA2" s="5">
        <v>6228</v>
      </c>
      <c r="AB2" s="5">
        <v>6226</v>
      </c>
      <c r="AC2" s="5">
        <v>6224</v>
      </c>
      <c r="AD2" s="5">
        <v>6223</v>
      </c>
      <c r="AE2" s="5">
        <v>6228</v>
      </c>
      <c r="AF2" s="5">
        <v>6226</v>
      </c>
      <c r="AG2" s="5">
        <v>6223</v>
      </c>
    </row>
    <row r="3" spans="1:33" x14ac:dyDescent="0.3">
      <c r="A3" s="1" t="s">
        <v>71</v>
      </c>
      <c r="B3" s="1" t="s">
        <v>4</v>
      </c>
      <c r="L3" s="2" t="s">
        <v>6</v>
      </c>
      <c r="M3" s="2" t="s">
        <v>5</v>
      </c>
      <c r="N3" s="2">
        <v>847</v>
      </c>
      <c r="O3" s="2" t="s">
        <v>6</v>
      </c>
      <c r="P3" s="2">
        <v>0</v>
      </c>
      <c r="Q3" s="2">
        <v>0</v>
      </c>
      <c r="R3" s="2">
        <v>0</v>
      </c>
      <c r="S3" s="2">
        <v>0</v>
      </c>
      <c r="T3" s="2" t="s">
        <v>5</v>
      </c>
      <c r="U3" s="2">
        <v>0</v>
      </c>
      <c r="V3" s="2">
        <v>0</v>
      </c>
      <c r="W3" s="2">
        <v>10</v>
      </c>
      <c r="X3" s="2">
        <v>83</v>
      </c>
      <c r="Y3" s="2">
        <v>315</v>
      </c>
      <c r="Z3" s="2">
        <v>1000</v>
      </c>
      <c r="AA3" s="2">
        <v>0</v>
      </c>
      <c r="AB3" s="2">
        <v>0</v>
      </c>
      <c r="AC3" s="2">
        <v>18</v>
      </c>
      <c r="AD3" s="2">
        <v>152</v>
      </c>
      <c r="AE3" s="2">
        <v>0</v>
      </c>
      <c r="AF3" s="2">
        <v>0</v>
      </c>
      <c r="AG3" s="2">
        <v>213</v>
      </c>
    </row>
    <row r="4" spans="1:33" x14ac:dyDescent="0.3">
      <c r="A4" s="1" t="s">
        <v>3</v>
      </c>
      <c r="B4" s="1" t="s">
        <v>4</v>
      </c>
      <c r="C4" s="2">
        <v>0</v>
      </c>
      <c r="D4" s="2">
        <v>0</v>
      </c>
      <c r="E4" s="2">
        <v>0</v>
      </c>
      <c r="F4" s="2" t="s">
        <v>5</v>
      </c>
      <c r="G4" s="2" t="s">
        <v>5</v>
      </c>
      <c r="H4" s="2" t="s">
        <v>5</v>
      </c>
      <c r="I4" s="2" t="s">
        <v>5</v>
      </c>
      <c r="J4" s="2" t="s">
        <v>5</v>
      </c>
      <c r="K4" s="2">
        <v>0</v>
      </c>
      <c r="L4" s="2" t="s">
        <v>5</v>
      </c>
      <c r="M4" s="2" t="s">
        <v>5</v>
      </c>
      <c r="N4" s="2" t="s">
        <v>6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 t="s">
        <v>5</v>
      </c>
      <c r="AB4" s="2">
        <v>0</v>
      </c>
      <c r="AC4" s="2" t="s">
        <v>5</v>
      </c>
      <c r="AD4" s="2">
        <v>0</v>
      </c>
      <c r="AE4" s="2">
        <v>0</v>
      </c>
      <c r="AF4" s="2">
        <v>0</v>
      </c>
      <c r="AG4" s="2" t="s">
        <v>5</v>
      </c>
    </row>
    <row r="5" spans="1:33" x14ac:dyDescent="0.3">
      <c r="A5" s="1" t="s">
        <v>7</v>
      </c>
      <c r="B5" s="1" t="s">
        <v>8</v>
      </c>
      <c r="C5" s="2">
        <v>50</v>
      </c>
      <c r="D5" s="2">
        <v>136</v>
      </c>
      <c r="E5" s="2">
        <v>20</v>
      </c>
      <c r="F5" s="2">
        <v>9</v>
      </c>
      <c r="G5" s="2">
        <v>121</v>
      </c>
      <c r="H5" s="2">
        <v>285</v>
      </c>
      <c r="I5" s="2">
        <v>186</v>
      </c>
      <c r="J5" s="2" t="s">
        <v>5</v>
      </c>
      <c r="K5" s="2">
        <v>172</v>
      </c>
      <c r="L5" s="2" t="s">
        <v>6</v>
      </c>
      <c r="M5" s="2" t="s">
        <v>6</v>
      </c>
      <c r="N5" s="2" t="s">
        <v>6</v>
      </c>
      <c r="O5" s="2" t="s">
        <v>6</v>
      </c>
      <c r="P5" s="2">
        <v>0</v>
      </c>
      <c r="Q5" s="2">
        <v>0</v>
      </c>
      <c r="R5" s="2" t="s">
        <v>5</v>
      </c>
      <c r="S5" s="2">
        <v>0</v>
      </c>
      <c r="T5" s="2">
        <v>0</v>
      </c>
      <c r="U5" s="2">
        <v>0</v>
      </c>
      <c r="V5" s="2" t="s">
        <v>5</v>
      </c>
      <c r="W5" s="2">
        <v>443</v>
      </c>
      <c r="X5" s="2">
        <v>52</v>
      </c>
      <c r="Y5" s="2">
        <v>66</v>
      </c>
      <c r="Z5" s="2">
        <v>127</v>
      </c>
      <c r="AA5" s="2">
        <v>147</v>
      </c>
      <c r="AB5" s="2">
        <v>403</v>
      </c>
      <c r="AC5" s="2" t="s">
        <v>6</v>
      </c>
      <c r="AD5" s="2">
        <v>290</v>
      </c>
      <c r="AE5" s="2">
        <v>260</v>
      </c>
      <c r="AF5" s="2">
        <v>38</v>
      </c>
      <c r="AG5" s="2">
        <v>392</v>
      </c>
    </row>
    <row r="6" spans="1:33" x14ac:dyDescent="0.3">
      <c r="A6" s="1" t="s">
        <v>9</v>
      </c>
      <c r="B6" s="1" t="s">
        <v>10</v>
      </c>
      <c r="L6" s="2">
        <v>11</v>
      </c>
      <c r="M6" s="2">
        <v>10</v>
      </c>
      <c r="N6" s="2" t="s">
        <v>5</v>
      </c>
      <c r="O6" s="2" t="s">
        <v>5</v>
      </c>
      <c r="P6" s="2" t="s">
        <v>5</v>
      </c>
      <c r="Q6" s="2" t="s">
        <v>5</v>
      </c>
      <c r="R6" s="2">
        <v>0</v>
      </c>
      <c r="S6" s="2" t="s">
        <v>5</v>
      </c>
      <c r="T6" s="2" t="s">
        <v>5</v>
      </c>
      <c r="U6" s="2">
        <v>0</v>
      </c>
      <c r="V6" s="2">
        <v>1</v>
      </c>
      <c r="W6" s="2">
        <v>0</v>
      </c>
      <c r="X6" s="2">
        <v>0</v>
      </c>
      <c r="Y6" s="2">
        <v>1</v>
      </c>
      <c r="Z6" s="2">
        <v>4</v>
      </c>
      <c r="AA6" s="2">
        <v>0</v>
      </c>
      <c r="AB6" s="2">
        <v>15</v>
      </c>
      <c r="AC6" s="2">
        <v>8</v>
      </c>
      <c r="AD6" s="2">
        <v>6</v>
      </c>
      <c r="AE6" s="2">
        <v>0</v>
      </c>
      <c r="AF6" s="2">
        <v>0</v>
      </c>
      <c r="AG6" s="2">
        <v>3</v>
      </c>
    </row>
    <row r="7" spans="1:33" x14ac:dyDescent="0.3">
      <c r="A7" s="1" t="s">
        <v>11</v>
      </c>
      <c r="B7" s="1" t="s">
        <v>4</v>
      </c>
      <c r="C7" s="2">
        <v>0</v>
      </c>
      <c r="D7" s="2">
        <v>78</v>
      </c>
      <c r="E7" s="2">
        <v>49</v>
      </c>
      <c r="F7" s="2">
        <v>152</v>
      </c>
      <c r="G7" s="2">
        <v>100</v>
      </c>
      <c r="H7" s="2">
        <v>197</v>
      </c>
      <c r="I7" s="2">
        <v>246</v>
      </c>
      <c r="J7" s="2" t="s">
        <v>5</v>
      </c>
      <c r="K7" s="2">
        <v>151</v>
      </c>
      <c r="L7" s="2">
        <v>11</v>
      </c>
      <c r="M7" s="2" t="s">
        <v>5</v>
      </c>
      <c r="N7" s="2">
        <v>267</v>
      </c>
      <c r="O7" s="2" t="s">
        <v>6</v>
      </c>
      <c r="P7" s="2">
        <v>0</v>
      </c>
      <c r="Q7" s="2">
        <v>0</v>
      </c>
      <c r="R7" s="2" t="s">
        <v>6</v>
      </c>
      <c r="S7" s="2">
        <v>0</v>
      </c>
      <c r="T7" s="2">
        <v>0</v>
      </c>
      <c r="U7" s="2">
        <v>30</v>
      </c>
      <c r="V7" s="2">
        <v>100</v>
      </c>
      <c r="W7" s="2">
        <v>60</v>
      </c>
      <c r="X7" s="2">
        <v>27</v>
      </c>
      <c r="Y7" s="2">
        <v>54</v>
      </c>
      <c r="Z7" s="2">
        <v>416</v>
      </c>
      <c r="AA7" s="2">
        <v>21</v>
      </c>
      <c r="AB7" s="2">
        <v>305</v>
      </c>
      <c r="AC7" s="2">
        <v>15</v>
      </c>
      <c r="AD7" s="2">
        <v>16</v>
      </c>
      <c r="AE7" s="2">
        <v>125</v>
      </c>
      <c r="AF7" s="2">
        <v>244</v>
      </c>
      <c r="AG7" s="2">
        <v>92</v>
      </c>
    </row>
    <row r="8" spans="1:33" x14ac:dyDescent="0.3">
      <c r="A8" s="1" t="s">
        <v>12</v>
      </c>
      <c r="B8" s="1" t="s">
        <v>4</v>
      </c>
      <c r="C8" s="2">
        <v>35</v>
      </c>
      <c r="D8" s="2">
        <v>25</v>
      </c>
      <c r="E8" s="2">
        <v>58</v>
      </c>
      <c r="F8" s="2">
        <v>56</v>
      </c>
      <c r="G8" s="2">
        <v>359</v>
      </c>
      <c r="H8" s="2">
        <v>1073</v>
      </c>
      <c r="I8" s="2">
        <v>423</v>
      </c>
      <c r="J8" s="2" t="s">
        <v>5</v>
      </c>
      <c r="K8" s="2">
        <v>814</v>
      </c>
      <c r="L8" s="2" t="s">
        <v>5</v>
      </c>
      <c r="M8" s="2" t="s">
        <v>5</v>
      </c>
      <c r="N8" s="2">
        <v>1516</v>
      </c>
      <c r="O8" s="2" t="s">
        <v>6</v>
      </c>
      <c r="P8" s="2">
        <v>0</v>
      </c>
      <c r="Q8" s="2">
        <v>0</v>
      </c>
      <c r="R8" s="2" t="s">
        <v>6</v>
      </c>
      <c r="S8" s="2" t="s">
        <v>6</v>
      </c>
      <c r="T8" s="2" t="s">
        <v>6</v>
      </c>
      <c r="U8" s="2">
        <v>600</v>
      </c>
      <c r="V8" s="2">
        <v>205</v>
      </c>
      <c r="W8" s="2">
        <v>272</v>
      </c>
      <c r="X8" s="2">
        <v>168</v>
      </c>
      <c r="Y8" s="2">
        <v>163</v>
      </c>
      <c r="Z8" s="2">
        <v>18</v>
      </c>
      <c r="AA8" s="2">
        <v>667</v>
      </c>
      <c r="AB8" s="2">
        <v>2761</v>
      </c>
      <c r="AC8" s="2">
        <v>281</v>
      </c>
      <c r="AD8" s="2">
        <v>275</v>
      </c>
      <c r="AE8" s="2">
        <v>3800</v>
      </c>
      <c r="AF8" s="2">
        <v>4236</v>
      </c>
      <c r="AG8" s="2">
        <v>1869</v>
      </c>
    </row>
    <row r="9" spans="1:33" x14ac:dyDescent="0.3">
      <c r="A9" s="1" t="s">
        <v>13</v>
      </c>
      <c r="B9" s="1" t="s">
        <v>4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43</v>
      </c>
      <c r="Y9" s="2">
        <v>18</v>
      </c>
      <c r="Z9" s="2">
        <v>91</v>
      </c>
      <c r="AA9" s="2">
        <v>2</v>
      </c>
      <c r="AB9" s="2">
        <v>11</v>
      </c>
      <c r="AC9" s="2">
        <v>0</v>
      </c>
      <c r="AD9" s="2">
        <v>65</v>
      </c>
      <c r="AE9" s="2">
        <v>0</v>
      </c>
      <c r="AF9" s="2">
        <v>360</v>
      </c>
      <c r="AG9" s="2">
        <v>400</v>
      </c>
    </row>
    <row r="10" spans="1:33" x14ac:dyDescent="0.3">
      <c r="A10" s="1" t="s">
        <v>14</v>
      </c>
      <c r="B10" s="1" t="s">
        <v>4</v>
      </c>
      <c r="K10" s="2" t="s">
        <v>6</v>
      </c>
      <c r="L10" s="2" t="s">
        <v>5</v>
      </c>
      <c r="M10" s="2" t="s">
        <v>5</v>
      </c>
      <c r="N10" s="2">
        <v>83</v>
      </c>
      <c r="O10" s="2" t="s">
        <v>6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36</v>
      </c>
      <c r="X10" s="2">
        <v>109</v>
      </c>
      <c r="Y10" s="2">
        <v>51</v>
      </c>
      <c r="Z10" s="2">
        <v>25</v>
      </c>
      <c r="AA10" s="2">
        <v>0</v>
      </c>
      <c r="AB10" s="2">
        <v>0</v>
      </c>
      <c r="AC10" s="2">
        <v>9</v>
      </c>
      <c r="AD10" s="2">
        <v>70</v>
      </c>
      <c r="AE10" s="2">
        <v>0</v>
      </c>
      <c r="AF10" s="2">
        <v>0</v>
      </c>
      <c r="AG10" s="2">
        <v>12</v>
      </c>
    </row>
    <row r="11" spans="1:33" x14ac:dyDescent="0.3">
      <c r="A11" s="1" t="s">
        <v>15</v>
      </c>
      <c r="B11" s="1" t="s">
        <v>4</v>
      </c>
      <c r="C11" s="2">
        <v>0</v>
      </c>
      <c r="D11" s="2" t="s">
        <v>5</v>
      </c>
      <c r="E11" s="2">
        <v>0</v>
      </c>
      <c r="F11" s="2" t="s">
        <v>5</v>
      </c>
      <c r="G11" s="2" t="s">
        <v>5</v>
      </c>
      <c r="H11" s="2" t="s">
        <v>5</v>
      </c>
      <c r="I11" s="2" t="s">
        <v>5</v>
      </c>
      <c r="J11" s="2">
        <v>19</v>
      </c>
      <c r="K11" s="2" t="s">
        <v>5</v>
      </c>
      <c r="L11" s="2" t="s">
        <v>5</v>
      </c>
      <c r="M11" s="2">
        <v>39</v>
      </c>
      <c r="N11" s="2">
        <v>27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12</v>
      </c>
      <c r="W11" s="2">
        <v>51</v>
      </c>
      <c r="X11" s="2">
        <v>65</v>
      </c>
      <c r="Y11" s="2">
        <v>159</v>
      </c>
      <c r="Z11" s="2">
        <v>0</v>
      </c>
      <c r="AA11" s="2">
        <v>42</v>
      </c>
      <c r="AB11" s="2">
        <v>87</v>
      </c>
      <c r="AC11" s="2">
        <v>102</v>
      </c>
      <c r="AD11" s="2">
        <v>0</v>
      </c>
      <c r="AE11" s="2">
        <v>76</v>
      </c>
      <c r="AF11" s="2">
        <v>450</v>
      </c>
      <c r="AG11" s="2">
        <v>17</v>
      </c>
    </row>
    <row r="12" spans="1:33" x14ac:dyDescent="0.3">
      <c r="A12" s="1" t="s">
        <v>16</v>
      </c>
      <c r="B12" s="1" t="s">
        <v>4</v>
      </c>
      <c r="C12" s="2">
        <v>2</v>
      </c>
      <c r="D12" s="2">
        <v>1</v>
      </c>
      <c r="E12" s="2">
        <v>1</v>
      </c>
      <c r="F12" s="2">
        <v>0</v>
      </c>
      <c r="G12" s="2">
        <v>0</v>
      </c>
      <c r="H12" s="2">
        <v>0</v>
      </c>
      <c r="I12" s="2">
        <v>0</v>
      </c>
      <c r="J12" s="2" t="s">
        <v>5</v>
      </c>
      <c r="K12" s="2">
        <v>0</v>
      </c>
      <c r="L12" s="2" t="s">
        <v>5</v>
      </c>
      <c r="M12" s="2" t="s">
        <v>5</v>
      </c>
      <c r="N12" s="2">
        <v>333</v>
      </c>
      <c r="O12" s="2" t="s">
        <v>6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 t="s">
        <v>5</v>
      </c>
      <c r="X12" s="2">
        <v>7</v>
      </c>
      <c r="Y12" s="2">
        <v>3</v>
      </c>
      <c r="Z12" s="2">
        <v>500</v>
      </c>
      <c r="AA12" s="2">
        <v>0</v>
      </c>
      <c r="AB12" s="2">
        <v>0</v>
      </c>
      <c r="AC12" s="2">
        <v>245</v>
      </c>
      <c r="AD12" s="2">
        <v>339</v>
      </c>
      <c r="AE12" s="2">
        <v>0</v>
      </c>
      <c r="AF12" s="2">
        <v>0</v>
      </c>
      <c r="AG12" s="2" t="s">
        <v>5</v>
      </c>
    </row>
    <row r="13" spans="1:33" x14ac:dyDescent="0.3">
      <c r="A13" s="1" t="s">
        <v>17</v>
      </c>
      <c r="B13" s="1" t="s">
        <v>18</v>
      </c>
      <c r="V13" s="2">
        <v>13</v>
      </c>
      <c r="W13" s="2">
        <v>383</v>
      </c>
      <c r="X13" s="2">
        <v>104</v>
      </c>
      <c r="Y13" s="2">
        <v>86</v>
      </c>
      <c r="Z13" s="2">
        <v>908</v>
      </c>
      <c r="AA13" s="2">
        <v>12</v>
      </c>
      <c r="AB13" s="2">
        <v>69</v>
      </c>
      <c r="AC13" s="2">
        <v>80</v>
      </c>
      <c r="AD13" s="2">
        <v>56</v>
      </c>
      <c r="AE13" s="2">
        <v>25</v>
      </c>
      <c r="AF13" s="2">
        <v>26</v>
      </c>
      <c r="AG13" s="2">
        <v>44</v>
      </c>
    </row>
    <row r="14" spans="1:33" x14ac:dyDescent="0.3">
      <c r="A14" s="1" t="s">
        <v>19</v>
      </c>
      <c r="B14" s="1" t="s">
        <v>20</v>
      </c>
      <c r="C14" s="2">
        <v>40</v>
      </c>
      <c r="D14" s="2">
        <v>25</v>
      </c>
      <c r="E14" s="2">
        <v>91</v>
      </c>
      <c r="F14" s="2">
        <v>0</v>
      </c>
      <c r="G14" s="2">
        <v>0</v>
      </c>
      <c r="H14" s="2">
        <v>0</v>
      </c>
      <c r="I14" s="2">
        <v>4</v>
      </c>
      <c r="J14" s="2" t="s">
        <v>5</v>
      </c>
      <c r="K14" s="2">
        <v>152</v>
      </c>
      <c r="L14" s="2">
        <v>290</v>
      </c>
      <c r="M14" s="2">
        <v>148</v>
      </c>
      <c r="N14" s="2">
        <v>27</v>
      </c>
      <c r="O14" s="2">
        <v>0</v>
      </c>
      <c r="P14" s="2" t="s">
        <v>5</v>
      </c>
      <c r="Q14" s="2" t="s">
        <v>6</v>
      </c>
      <c r="R14" s="2">
        <v>10</v>
      </c>
      <c r="S14" s="2" t="s">
        <v>6</v>
      </c>
      <c r="T14" s="2" t="s">
        <v>6</v>
      </c>
      <c r="U14" s="2">
        <v>1</v>
      </c>
      <c r="V14" s="2">
        <v>6</v>
      </c>
      <c r="W14" s="2">
        <v>106</v>
      </c>
      <c r="X14" s="2">
        <v>67</v>
      </c>
      <c r="Y14" s="2">
        <v>11</v>
      </c>
      <c r="Z14" s="2">
        <v>25</v>
      </c>
      <c r="AA14" s="2">
        <v>0</v>
      </c>
      <c r="AB14" s="2">
        <v>110</v>
      </c>
      <c r="AC14" s="2">
        <v>21</v>
      </c>
      <c r="AD14" s="2">
        <v>97</v>
      </c>
      <c r="AE14" s="2" t="s">
        <v>5</v>
      </c>
      <c r="AF14" s="2">
        <v>3</v>
      </c>
      <c r="AG14" s="2">
        <v>0</v>
      </c>
    </row>
    <row r="15" spans="1:33" x14ac:dyDescent="0.3">
      <c r="A15" s="1" t="s">
        <v>21</v>
      </c>
      <c r="B15" s="1" t="s">
        <v>4</v>
      </c>
      <c r="D15" s="2">
        <v>15</v>
      </c>
      <c r="E15" s="2">
        <v>15</v>
      </c>
      <c r="F15" s="2">
        <v>0</v>
      </c>
      <c r="G15" s="2">
        <v>0</v>
      </c>
      <c r="H15" s="2">
        <v>0</v>
      </c>
      <c r="I15" s="2" t="s">
        <v>5</v>
      </c>
      <c r="J15" s="2" t="s">
        <v>5</v>
      </c>
      <c r="K15" s="2">
        <v>0</v>
      </c>
      <c r="L15" s="2" t="s">
        <v>5</v>
      </c>
      <c r="M15" s="2" t="s">
        <v>5</v>
      </c>
      <c r="N15" s="2">
        <v>113</v>
      </c>
      <c r="O15" s="2">
        <v>0</v>
      </c>
      <c r="P15" s="2" t="s">
        <v>5</v>
      </c>
      <c r="Q15" s="2" t="s">
        <v>5</v>
      </c>
      <c r="R15" s="2" t="s">
        <v>5</v>
      </c>
      <c r="S15" s="2">
        <v>0</v>
      </c>
      <c r="T15" s="2" t="s">
        <v>5</v>
      </c>
      <c r="U15" s="2">
        <v>0</v>
      </c>
      <c r="V15" s="2">
        <v>0</v>
      </c>
      <c r="W15" s="2">
        <v>0</v>
      </c>
      <c r="X15" s="2">
        <v>230</v>
      </c>
      <c r="Y15" s="2" t="s">
        <v>5</v>
      </c>
      <c r="Z15" s="2">
        <v>0</v>
      </c>
      <c r="AA15" s="2">
        <v>0</v>
      </c>
      <c r="AB15" s="2">
        <v>0</v>
      </c>
      <c r="AC15" s="2">
        <v>3</v>
      </c>
      <c r="AD15" s="2">
        <v>0</v>
      </c>
      <c r="AE15" s="2" t="s">
        <v>5</v>
      </c>
      <c r="AF15" s="2" t="s">
        <v>5</v>
      </c>
      <c r="AG15" s="2">
        <v>0</v>
      </c>
    </row>
    <row r="16" spans="1:33" x14ac:dyDescent="0.3">
      <c r="A16" s="1" t="s">
        <v>22</v>
      </c>
      <c r="B16" s="1" t="s">
        <v>4</v>
      </c>
      <c r="C16" s="2">
        <v>0</v>
      </c>
      <c r="D16" s="2" t="s">
        <v>5</v>
      </c>
      <c r="E16" s="2">
        <v>19</v>
      </c>
      <c r="F16" s="2">
        <v>45</v>
      </c>
      <c r="G16" s="2">
        <v>55</v>
      </c>
      <c r="H16" s="2">
        <v>161</v>
      </c>
      <c r="I16" s="2">
        <v>182</v>
      </c>
      <c r="J16" s="2" t="s">
        <v>5</v>
      </c>
      <c r="K16" s="2">
        <v>35</v>
      </c>
      <c r="L16" s="2" t="s">
        <v>5</v>
      </c>
      <c r="M16" s="2" t="s">
        <v>5</v>
      </c>
      <c r="N16" s="2">
        <v>21</v>
      </c>
      <c r="O16" s="2" t="s">
        <v>6</v>
      </c>
      <c r="P16" s="2" t="s">
        <v>5</v>
      </c>
      <c r="Q16" s="2" t="s">
        <v>5</v>
      </c>
      <c r="R16" s="2" t="s">
        <v>5</v>
      </c>
      <c r="S16" s="2">
        <v>0</v>
      </c>
      <c r="T16" s="2">
        <v>30</v>
      </c>
      <c r="U16" s="2">
        <v>0</v>
      </c>
      <c r="V16" s="2">
        <v>4</v>
      </c>
      <c r="W16" s="2">
        <v>39</v>
      </c>
      <c r="X16" s="2">
        <v>387</v>
      </c>
      <c r="Y16" s="2">
        <v>698</v>
      </c>
      <c r="Z16" s="2">
        <v>5000</v>
      </c>
      <c r="AA16" s="2">
        <v>11</v>
      </c>
      <c r="AB16" s="2">
        <v>158</v>
      </c>
      <c r="AC16" s="2">
        <v>299</v>
      </c>
      <c r="AD16" s="2">
        <v>1086</v>
      </c>
      <c r="AE16" s="2">
        <v>11</v>
      </c>
      <c r="AF16" s="2">
        <v>112</v>
      </c>
      <c r="AG16" s="2">
        <v>133</v>
      </c>
    </row>
    <row r="17" spans="1:33" x14ac:dyDescent="0.3">
      <c r="A17" s="1" t="s">
        <v>23</v>
      </c>
      <c r="B17" s="1" t="s">
        <v>18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 t="s">
        <v>6</v>
      </c>
      <c r="K17" s="2" t="s">
        <v>6</v>
      </c>
      <c r="L17" s="2" t="s">
        <v>5</v>
      </c>
      <c r="M17" s="2" t="s">
        <v>5</v>
      </c>
      <c r="N17" s="2">
        <v>25</v>
      </c>
      <c r="O17" s="2" t="s">
        <v>6</v>
      </c>
      <c r="P17" s="2" t="s">
        <v>6</v>
      </c>
      <c r="Q17" s="2" t="s">
        <v>6</v>
      </c>
      <c r="R17" s="2" t="s">
        <v>6</v>
      </c>
      <c r="S17" s="2" t="s">
        <v>6</v>
      </c>
      <c r="T17" s="2" t="s">
        <v>6</v>
      </c>
      <c r="U17" s="2" t="s">
        <v>6</v>
      </c>
      <c r="V17" s="2">
        <v>7</v>
      </c>
      <c r="W17" s="2">
        <v>4</v>
      </c>
      <c r="X17" s="2">
        <v>2</v>
      </c>
      <c r="Y17" s="2">
        <v>1</v>
      </c>
      <c r="Z17" s="2">
        <v>303</v>
      </c>
      <c r="AA17" s="2">
        <v>1</v>
      </c>
      <c r="AB17" s="2">
        <v>6</v>
      </c>
      <c r="AC17" s="2">
        <v>10</v>
      </c>
      <c r="AD17" s="2">
        <v>70</v>
      </c>
      <c r="AE17" s="2">
        <v>0</v>
      </c>
      <c r="AF17" s="2">
        <v>0</v>
      </c>
      <c r="AG17" s="2">
        <v>0</v>
      </c>
    </row>
    <row r="18" spans="1:33" x14ac:dyDescent="0.3">
      <c r="A18" s="1" t="s">
        <v>24</v>
      </c>
      <c r="B18" s="1" t="s">
        <v>18</v>
      </c>
      <c r="C18" s="2" t="s">
        <v>6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 t="s">
        <v>5</v>
      </c>
      <c r="J18" s="2" t="s">
        <v>5</v>
      </c>
      <c r="K18" s="2" t="s">
        <v>6</v>
      </c>
      <c r="L18" s="2">
        <v>700</v>
      </c>
      <c r="M18" s="2">
        <v>440</v>
      </c>
      <c r="N18" s="2">
        <v>984</v>
      </c>
      <c r="O18" s="2" t="s">
        <v>6</v>
      </c>
      <c r="P18" s="2">
        <v>0</v>
      </c>
      <c r="Q18" s="2">
        <v>0</v>
      </c>
      <c r="R18" s="2">
        <v>0</v>
      </c>
      <c r="S18" s="2">
        <v>0</v>
      </c>
      <c r="T18" s="2" t="s">
        <v>5</v>
      </c>
      <c r="U18" s="2">
        <v>0</v>
      </c>
      <c r="V18" s="2">
        <v>1</v>
      </c>
      <c r="W18" s="2" t="s">
        <v>6</v>
      </c>
      <c r="X18" s="2">
        <v>70</v>
      </c>
      <c r="Y18" s="2">
        <v>157</v>
      </c>
      <c r="Z18" s="2">
        <v>244</v>
      </c>
      <c r="AA18" s="2">
        <v>0</v>
      </c>
      <c r="AB18" s="2">
        <v>10</v>
      </c>
      <c r="AC18" s="2">
        <v>29</v>
      </c>
      <c r="AD18" s="2">
        <v>58</v>
      </c>
      <c r="AE18" s="2">
        <v>0</v>
      </c>
      <c r="AF18" s="2">
        <v>7</v>
      </c>
      <c r="AG18" s="2">
        <v>0</v>
      </c>
    </row>
    <row r="19" spans="1:33" x14ac:dyDescent="0.3">
      <c r="A19" s="1" t="s">
        <v>25</v>
      </c>
      <c r="B19" s="1" t="s">
        <v>18</v>
      </c>
      <c r="C19" s="2">
        <v>15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 t="s">
        <v>5</v>
      </c>
      <c r="J19" s="2" t="s">
        <v>75</v>
      </c>
      <c r="K19" s="2">
        <v>8</v>
      </c>
      <c r="L19" s="2">
        <v>0</v>
      </c>
      <c r="M19" s="2">
        <v>0</v>
      </c>
      <c r="N19" s="2" t="s">
        <v>6</v>
      </c>
      <c r="O19" s="2" t="s">
        <v>6</v>
      </c>
      <c r="P19" s="2">
        <v>0</v>
      </c>
      <c r="Q19" s="2">
        <v>0</v>
      </c>
      <c r="R19" s="2" t="s">
        <v>5</v>
      </c>
      <c r="S19" s="2">
        <v>0</v>
      </c>
      <c r="T19" s="2" t="s">
        <v>5</v>
      </c>
      <c r="U19" s="2">
        <v>0</v>
      </c>
      <c r="V19" s="2">
        <v>5</v>
      </c>
      <c r="W19" s="2" t="s">
        <v>6</v>
      </c>
      <c r="X19" s="2">
        <v>0</v>
      </c>
      <c r="Y19" s="2">
        <v>24</v>
      </c>
      <c r="Z19" s="2">
        <v>77</v>
      </c>
      <c r="AA19" s="2">
        <v>0</v>
      </c>
      <c r="AB19" s="2">
        <v>0</v>
      </c>
      <c r="AC19" s="2">
        <v>6</v>
      </c>
      <c r="AD19" s="2">
        <v>0</v>
      </c>
      <c r="AE19" s="2">
        <v>0</v>
      </c>
      <c r="AF19" s="2">
        <v>0</v>
      </c>
      <c r="AG19" s="2">
        <v>0</v>
      </c>
    </row>
    <row r="20" spans="1:33" x14ac:dyDescent="0.3">
      <c r="A20" s="1" t="s">
        <v>26</v>
      </c>
      <c r="B20" s="1" t="s">
        <v>18</v>
      </c>
      <c r="C20" s="2">
        <v>15</v>
      </c>
      <c r="D20" s="2" t="s">
        <v>5</v>
      </c>
      <c r="E20" s="2" t="s">
        <v>5</v>
      </c>
      <c r="F20" s="2" t="s">
        <v>5</v>
      </c>
      <c r="G20" s="2" t="s">
        <v>5</v>
      </c>
      <c r="H20" s="2" t="s">
        <v>5</v>
      </c>
      <c r="I20" s="2" t="s">
        <v>5</v>
      </c>
      <c r="J20" s="2" t="s">
        <v>5</v>
      </c>
      <c r="K20" s="2">
        <v>27</v>
      </c>
      <c r="L20" s="2">
        <v>150</v>
      </c>
      <c r="M20" s="2">
        <v>220</v>
      </c>
      <c r="N20" s="2">
        <v>155</v>
      </c>
      <c r="O20" s="2" t="s">
        <v>6</v>
      </c>
      <c r="P20" s="2">
        <v>0</v>
      </c>
      <c r="Q20" s="2">
        <v>0</v>
      </c>
      <c r="R20" s="2" t="s">
        <v>5</v>
      </c>
      <c r="S20" s="2">
        <v>0</v>
      </c>
      <c r="T20" s="2" t="s">
        <v>5</v>
      </c>
      <c r="U20" s="2">
        <v>0</v>
      </c>
      <c r="V20" s="2">
        <v>51</v>
      </c>
      <c r="W20" s="2">
        <v>35</v>
      </c>
      <c r="X20" s="2">
        <v>265</v>
      </c>
      <c r="Y20" s="2">
        <v>493</v>
      </c>
      <c r="Z20" s="2">
        <v>601</v>
      </c>
      <c r="AA20" s="2">
        <v>71</v>
      </c>
      <c r="AB20" s="2">
        <v>404</v>
      </c>
      <c r="AC20" s="2">
        <v>354</v>
      </c>
      <c r="AD20" s="2">
        <v>373</v>
      </c>
      <c r="AE20" s="2">
        <v>83</v>
      </c>
      <c r="AF20" s="2">
        <v>180</v>
      </c>
      <c r="AG20" s="2">
        <v>234</v>
      </c>
    </row>
    <row r="21" spans="1:33" x14ac:dyDescent="0.3">
      <c r="A21" s="1" t="s">
        <v>27</v>
      </c>
      <c r="B21" s="1" t="s">
        <v>18</v>
      </c>
      <c r="L21" s="2">
        <v>20</v>
      </c>
      <c r="M21" s="2">
        <v>28</v>
      </c>
      <c r="N21" s="2">
        <v>61</v>
      </c>
      <c r="O21" s="2" t="s">
        <v>6</v>
      </c>
      <c r="P21" s="2">
        <v>0</v>
      </c>
      <c r="Q21" s="2">
        <v>0</v>
      </c>
      <c r="R21" s="2">
        <v>0</v>
      </c>
      <c r="S21" s="2">
        <v>0</v>
      </c>
      <c r="T21" s="2" t="s">
        <v>5</v>
      </c>
      <c r="U21" s="2">
        <v>0</v>
      </c>
      <c r="V21" s="2">
        <v>0</v>
      </c>
      <c r="W21" s="2">
        <v>0</v>
      </c>
      <c r="X21" s="2">
        <v>0</v>
      </c>
      <c r="Y21" s="2">
        <v>15</v>
      </c>
      <c r="Z21" s="2">
        <v>12</v>
      </c>
      <c r="AA21" s="2">
        <v>0</v>
      </c>
      <c r="AB21" s="2">
        <v>0</v>
      </c>
      <c r="AC21" s="2">
        <v>4</v>
      </c>
      <c r="AD21" s="2">
        <v>6</v>
      </c>
      <c r="AE21" s="2">
        <v>0</v>
      </c>
      <c r="AF21" s="2">
        <v>0</v>
      </c>
      <c r="AG21" s="2">
        <v>4</v>
      </c>
    </row>
    <row r="22" spans="1:33" x14ac:dyDescent="0.3">
      <c r="A22" s="1" t="s">
        <v>29</v>
      </c>
      <c r="B22" s="1" t="s">
        <v>78</v>
      </c>
      <c r="C22" s="2">
        <v>0</v>
      </c>
      <c r="D22" s="2" t="s">
        <v>5</v>
      </c>
      <c r="E22" s="2">
        <v>0</v>
      </c>
      <c r="F22" s="2" t="s">
        <v>5</v>
      </c>
      <c r="G22" s="2">
        <v>0</v>
      </c>
      <c r="H22" s="2">
        <v>0</v>
      </c>
      <c r="I22" s="2" t="s">
        <v>5</v>
      </c>
      <c r="J22" s="2">
        <v>170</v>
      </c>
      <c r="K22" s="2" t="s">
        <v>5</v>
      </c>
      <c r="L22" s="2" t="s">
        <v>5</v>
      </c>
      <c r="M22" s="2">
        <v>335</v>
      </c>
      <c r="N22" s="2" t="s">
        <v>6</v>
      </c>
      <c r="O22" s="2" t="s">
        <v>6</v>
      </c>
      <c r="P22" s="2" t="s">
        <v>6</v>
      </c>
      <c r="Q22" s="2" t="s">
        <v>6</v>
      </c>
      <c r="R22" s="2" t="s">
        <v>6</v>
      </c>
      <c r="S22" s="2">
        <v>100</v>
      </c>
      <c r="T22" s="2">
        <v>100</v>
      </c>
      <c r="U22" s="2">
        <v>28</v>
      </c>
      <c r="V22" s="2">
        <v>24</v>
      </c>
      <c r="W22" s="2">
        <v>106</v>
      </c>
      <c r="X22" s="2">
        <v>125</v>
      </c>
      <c r="Y22" s="2">
        <v>54</v>
      </c>
      <c r="Z22" s="2">
        <v>0</v>
      </c>
      <c r="AA22" s="2">
        <v>78</v>
      </c>
      <c r="AB22" s="2">
        <v>220</v>
      </c>
      <c r="AC22" s="2">
        <v>616</v>
      </c>
      <c r="AD22" s="2">
        <v>0</v>
      </c>
      <c r="AE22" s="2">
        <v>75</v>
      </c>
      <c r="AF22" s="2">
        <v>504</v>
      </c>
      <c r="AG22" s="2">
        <v>456</v>
      </c>
    </row>
    <row r="23" spans="1:33" x14ac:dyDescent="0.3">
      <c r="A23" s="1" t="s">
        <v>30</v>
      </c>
      <c r="B23" s="1" t="s">
        <v>20</v>
      </c>
      <c r="C23" s="2">
        <v>0</v>
      </c>
      <c r="D23" s="2" t="s">
        <v>5</v>
      </c>
      <c r="E23" s="2">
        <v>0</v>
      </c>
      <c r="F23" s="2">
        <v>0</v>
      </c>
      <c r="G23" s="2" t="s">
        <v>5</v>
      </c>
      <c r="H23" s="2">
        <v>60</v>
      </c>
      <c r="I23" s="2">
        <v>68</v>
      </c>
      <c r="J23" s="2" t="s">
        <v>5</v>
      </c>
      <c r="K23" s="2">
        <v>11</v>
      </c>
      <c r="L23" s="2">
        <v>81</v>
      </c>
      <c r="M23" s="2">
        <v>75</v>
      </c>
      <c r="N23" s="2">
        <v>137</v>
      </c>
      <c r="O23" s="2" t="s">
        <v>6</v>
      </c>
      <c r="P23" s="2" t="s">
        <v>6</v>
      </c>
      <c r="Q23" s="2" t="s">
        <v>6</v>
      </c>
      <c r="R23" s="2" t="s">
        <v>6</v>
      </c>
      <c r="S23" s="2" t="s">
        <v>6</v>
      </c>
      <c r="T23" s="2" t="s">
        <v>6</v>
      </c>
      <c r="U23" s="2" t="s">
        <v>6</v>
      </c>
      <c r="V23" s="2">
        <v>382</v>
      </c>
      <c r="W23" s="2">
        <v>89</v>
      </c>
      <c r="X23" s="2">
        <v>46</v>
      </c>
      <c r="Y23" s="2">
        <v>14</v>
      </c>
      <c r="Z23" s="2">
        <v>59</v>
      </c>
      <c r="AA23" s="2">
        <v>90</v>
      </c>
      <c r="AB23" s="2">
        <v>175</v>
      </c>
      <c r="AC23" s="2">
        <v>93</v>
      </c>
      <c r="AD23" s="2">
        <v>652</v>
      </c>
      <c r="AE23" s="2">
        <v>206</v>
      </c>
      <c r="AF23" s="2">
        <v>348</v>
      </c>
      <c r="AG23" s="2">
        <v>468</v>
      </c>
    </row>
    <row r="24" spans="1:33" x14ac:dyDescent="0.3">
      <c r="A24" s="1" t="s">
        <v>31</v>
      </c>
      <c r="B24" s="1" t="s">
        <v>20</v>
      </c>
      <c r="C24" s="2">
        <v>0</v>
      </c>
      <c r="D24" s="2">
        <v>35</v>
      </c>
      <c r="E24" s="2">
        <v>45</v>
      </c>
      <c r="F24" s="2">
        <v>0</v>
      </c>
      <c r="G24" s="2">
        <v>0</v>
      </c>
      <c r="H24" s="2">
        <v>0</v>
      </c>
      <c r="I24" s="2">
        <v>0</v>
      </c>
      <c r="J24" s="2">
        <v>4</v>
      </c>
      <c r="K24" s="2">
        <v>1500</v>
      </c>
      <c r="L24" s="2">
        <v>1821</v>
      </c>
      <c r="M24" s="2" t="s">
        <v>6</v>
      </c>
      <c r="N24" s="2" t="s">
        <v>6</v>
      </c>
      <c r="O24" s="2" t="s">
        <v>6</v>
      </c>
      <c r="P24" s="2" t="s">
        <v>6</v>
      </c>
      <c r="Q24" s="2">
        <v>0</v>
      </c>
      <c r="R24" s="2" t="s">
        <v>6</v>
      </c>
      <c r="S24" s="2" t="s">
        <v>6</v>
      </c>
      <c r="T24" s="2" t="s">
        <v>6</v>
      </c>
      <c r="U24" s="2">
        <v>4</v>
      </c>
      <c r="V24" s="2">
        <v>7</v>
      </c>
      <c r="W24" s="2">
        <v>87</v>
      </c>
      <c r="X24" s="2">
        <v>78</v>
      </c>
      <c r="Y24" s="2">
        <v>65</v>
      </c>
      <c r="Z24" s="2">
        <v>232</v>
      </c>
      <c r="AA24" s="2">
        <v>147</v>
      </c>
      <c r="AB24" s="2">
        <v>312</v>
      </c>
      <c r="AC24" s="2">
        <v>348</v>
      </c>
      <c r="AD24" s="2">
        <v>94</v>
      </c>
      <c r="AE24" s="2">
        <v>9</v>
      </c>
      <c r="AF24" s="2">
        <v>316</v>
      </c>
      <c r="AG24" s="2">
        <v>216</v>
      </c>
    </row>
    <row r="25" spans="1:33" x14ac:dyDescent="0.3">
      <c r="A25" s="1" t="s">
        <v>76</v>
      </c>
      <c r="B25" s="1" t="s">
        <v>20</v>
      </c>
      <c r="C25" s="2">
        <v>5</v>
      </c>
      <c r="D25" s="2">
        <v>100</v>
      </c>
      <c r="E25" s="2">
        <v>111</v>
      </c>
      <c r="F25" s="2">
        <v>429</v>
      </c>
      <c r="G25" s="2">
        <v>408</v>
      </c>
      <c r="H25" s="2">
        <v>191</v>
      </c>
      <c r="I25" s="2">
        <v>52</v>
      </c>
      <c r="J25" s="2">
        <v>329</v>
      </c>
      <c r="K25" s="2">
        <v>383</v>
      </c>
      <c r="L25" s="2">
        <v>73</v>
      </c>
      <c r="M25" s="2">
        <v>3162</v>
      </c>
      <c r="N25" s="2" t="s">
        <v>6</v>
      </c>
      <c r="O25" s="2" t="s">
        <v>6</v>
      </c>
      <c r="P25" s="2">
        <v>30</v>
      </c>
      <c r="Q25" s="2" t="s">
        <v>6</v>
      </c>
      <c r="R25" s="2" t="s">
        <v>6</v>
      </c>
      <c r="S25" s="2">
        <v>3</v>
      </c>
      <c r="T25" s="2">
        <v>50</v>
      </c>
      <c r="U25" s="2">
        <v>934</v>
      </c>
      <c r="V25" s="2">
        <v>1609</v>
      </c>
      <c r="W25" s="2">
        <v>1524</v>
      </c>
      <c r="X25" s="2">
        <v>1623</v>
      </c>
      <c r="Y25" s="2">
        <v>1049</v>
      </c>
      <c r="Z25" s="2">
        <v>666</v>
      </c>
      <c r="AA25" s="2">
        <v>1267</v>
      </c>
      <c r="AB25" s="2">
        <v>3181</v>
      </c>
      <c r="AC25" s="2">
        <v>4587</v>
      </c>
      <c r="AD25" s="2">
        <v>76</v>
      </c>
      <c r="AE25" s="2">
        <v>916</v>
      </c>
      <c r="AF25" s="2">
        <v>222</v>
      </c>
      <c r="AG25" s="2">
        <v>692</v>
      </c>
    </row>
    <row r="26" spans="1:33" x14ac:dyDescent="0.3">
      <c r="A26" s="1" t="s">
        <v>32</v>
      </c>
      <c r="B26" s="1" t="s">
        <v>20</v>
      </c>
      <c r="C26" s="2">
        <v>31</v>
      </c>
      <c r="D26" s="2" t="s">
        <v>5</v>
      </c>
      <c r="E26" s="2" t="s">
        <v>6</v>
      </c>
      <c r="F26" s="2" t="s">
        <v>5</v>
      </c>
      <c r="G26" s="2" t="s">
        <v>5</v>
      </c>
      <c r="H26" s="2" t="s">
        <v>5</v>
      </c>
      <c r="I26" s="2" t="s">
        <v>5</v>
      </c>
      <c r="J26" s="2" t="s">
        <v>5</v>
      </c>
      <c r="K26" s="2" t="s">
        <v>5</v>
      </c>
      <c r="L26" s="2">
        <v>614</v>
      </c>
      <c r="M26" s="2">
        <v>2480</v>
      </c>
      <c r="N26" s="2" t="s">
        <v>5</v>
      </c>
      <c r="O26" s="2" t="s">
        <v>5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60</v>
      </c>
      <c r="Y26" s="2">
        <v>99</v>
      </c>
      <c r="Z26" s="2">
        <v>136</v>
      </c>
      <c r="AA26" s="2">
        <v>0</v>
      </c>
      <c r="AB26" s="2">
        <v>0</v>
      </c>
      <c r="AC26" s="2">
        <v>1</v>
      </c>
      <c r="AD26" s="2">
        <v>0</v>
      </c>
      <c r="AE26" s="2">
        <v>0</v>
      </c>
      <c r="AF26" s="2">
        <v>0</v>
      </c>
      <c r="AG26" s="2">
        <v>62</v>
      </c>
    </row>
    <row r="27" spans="1:33" x14ac:dyDescent="0.3">
      <c r="A27" s="1" t="s">
        <v>33</v>
      </c>
      <c r="B27" s="1" t="s">
        <v>4</v>
      </c>
      <c r="V27" s="2">
        <v>0</v>
      </c>
      <c r="W27" s="2">
        <v>0</v>
      </c>
      <c r="X27" s="2">
        <v>0</v>
      </c>
      <c r="Y27" s="2">
        <v>0</v>
      </c>
      <c r="Z27" s="2" t="s">
        <v>5</v>
      </c>
      <c r="AA27" s="2">
        <v>13</v>
      </c>
      <c r="AB27" s="2">
        <v>0</v>
      </c>
      <c r="AC27" s="2">
        <v>0</v>
      </c>
      <c r="AD27" s="2">
        <v>0</v>
      </c>
      <c r="AE27" s="2">
        <v>0</v>
      </c>
      <c r="AF27" s="2" t="s">
        <v>5</v>
      </c>
      <c r="AG27" s="2">
        <v>0</v>
      </c>
    </row>
    <row r="28" spans="1:33" x14ac:dyDescent="0.3">
      <c r="A28" s="1" t="s">
        <v>34</v>
      </c>
      <c r="B28" s="1" t="s">
        <v>20</v>
      </c>
      <c r="C28" s="2">
        <v>21</v>
      </c>
      <c r="D28" s="2">
        <v>0</v>
      </c>
      <c r="E28" s="2">
        <v>11</v>
      </c>
      <c r="F28" s="2" t="s">
        <v>5</v>
      </c>
      <c r="G28" s="2" t="s">
        <v>5</v>
      </c>
      <c r="H28" s="2">
        <v>86</v>
      </c>
      <c r="I28" s="2">
        <v>262</v>
      </c>
      <c r="J28" s="2" t="s">
        <v>5</v>
      </c>
      <c r="K28" s="2">
        <v>31</v>
      </c>
      <c r="L28" s="2" t="s">
        <v>6</v>
      </c>
      <c r="M28" s="2" t="s">
        <v>6</v>
      </c>
      <c r="N28" s="2">
        <v>15</v>
      </c>
      <c r="O28" s="2" t="s">
        <v>6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4</v>
      </c>
      <c r="W28" s="2">
        <v>14</v>
      </c>
      <c r="X28" s="2">
        <v>16</v>
      </c>
      <c r="Y28" s="2">
        <v>7</v>
      </c>
      <c r="Z28" s="2">
        <v>4</v>
      </c>
      <c r="AA28" s="2">
        <v>40</v>
      </c>
      <c r="AB28" s="2">
        <v>0</v>
      </c>
      <c r="AC28" s="2">
        <v>0</v>
      </c>
      <c r="AD28" s="2">
        <v>0</v>
      </c>
      <c r="AE28" s="2">
        <v>41</v>
      </c>
      <c r="AF28" s="2">
        <v>0</v>
      </c>
      <c r="AG28" s="2">
        <v>12</v>
      </c>
    </row>
    <row r="29" spans="1:33" x14ac:dyDescent="0.3">
      <c r="A29" s="1" t="s">
        <v>35</v>
      </c>
      <c r="B29" s="1" t="s">
        <v>4</v>
      </c>
      <c r="C29" s="2">
        <v>10</v>
      </c>
      <c r="D29" s="2">
        <v>0</v>
      </c>
      <c r="E29" s="2" t="s">
        <v>6</v>
      </c>
      <c r="F29" s="2">
        <v>0</v>
      </c>
      <c r="G29" s="2">
        <v>0</v>
      </c>
      <c r="H29" s="2" t="s">
        <v>5</v>
      </c>
      <c r="I29" s="2" t="s">
        <v>6</v>
      </c>
      <c r="J29" s="2" t="s">
        <v>5</v>
      </c>
      <c r="K29" s="2" t="s">
        <v>6</v>
      </c>
      <c r="L29" s="2" t="s">
        <v>6</v>
      </c>
      <c r="M29" s="2" t="s">
        <v>6</v>
      </c>
      <c r="N29" s="2">
        <v>448</v>
      </c>
      <c r="O29" s="2" t="s">
        <v>6</v>
      </c>
      <c r="P29" s="2">
        <v>0</v>
      </c>
      <c r="Q29" s="2">
        <v>0</v>
      </c>
      <c r="R29" s="2">
        <v>0</v>
      </c>
      <c r="S29" s="2">
        <v>0</v>
      </c>
      <c r="T29" s="2">
        <v>100</v>
      </c>
      <c r="U29" s="2">
        <v>250</v>
      </c>
      <c r="V29" s="2">
        <v>474</v>
      </c>
      <c r="W29" s="2">
        <v>394</v>
      </c>
      <c r="X29" s="2">
        <v>432</v>
      </c>
      <c r="Y29" s="2">
        <v>18</v>
      </c>
      <c r="Z29" s="2">
        <v>185</v>
      </c>
      <c r="AA29" s="2">
        <v>99</v>
      </c>
      <c r="AB29" s="2">
        <v>259</v>
      </c>
      <c r="AC29" s="2">
        <v>350</v>
      </c>
      <c r="AD29" s="2">
        <v>350</v>
      </c>
      <c r="AE29" s="2" t="s">
        <v>6</v>
      </c>
      <c r="AF29" s="2">
        <v>649</v>
      </c>
      <c r="AG29" s="2">
        <v>623</v>
      </c>
    </row>
    <row r="30" spans="1:33" x14ac:dyDescent="0.3">
      <c r="A30" s="1" t="s">
        <v>36</v>
      </c>
      <c r="B30" s="1" t="s">
        <v>4</v>
      </c>
      <c r="C30" s="2">
        <v>10</v>
      </c>
      <c r="D30" s="2">
        <v>0</v>
      </c>
      <c r="E30" s="2" t="s">
        <v>6</v>
      </c>
      <c r="F30" s="2">
        <v>0</v>
      </c>
      <c r="G30" s="2">
        <v>0</v>
      </c>
      <c r="H30" s="2" t="s">
        <v>5</v>
      </c>
      <c r="I30" s="2" t="s">
        <v>6</v>
      </c>
      <c r="J30" s="2" t="s">
        <v>5</v>
      </c>
      <c r="K30" s="2" t="s">
        <v>6</v>
      </c>
      <c r="L30" s="2" t="s">
        <v>5</v>
      </c>
      <c r="M30" s="2" t="s">
        <v>5</v>
      </c>
      <c r="N30" s="2">
        <v>1333</v>
      </c>
      <c r="O30" s="2" t="s">
        <v>6</v>
      </c>
      <c r="P30" s="2" t="s">
        <v>6</v>
      </c>
      <c r="Q30" s="2">
        <v>0</v>
      </c>
      <c r="R30" s="2">
        <v>0</v>
      </c>
      <c r="S30" s="2">
        <v>0</v>
      </c>
      <c r="T30" s="2">
        <v>0</v>
      </c>
      <c r="U30" s="2" t="s">
        <v>5</v>
      </c>
      <c r="V30" s="2" t="s">
        <v>6</v>
      </c>
      <c r="W30" s="2">
        <v>921</v>
      </c>
      <c r="X30" s="2">
        <v>4660</v>
      </c>
      <c r="Y30" s="2">
        <v>1010</v>
      </c>
      <c r="Z30" s="2">
        <v>1723</v>
      </c>
      <c r="AA30" s="2">
        <v>150</v>
      </c>
      <c r="AB30" s="2">
        <v>255</v>
      </c>
      <c r="AC30" s="2">
        <v>1959</v>
      </c>
      <c r="AD30" s="2">
        <v>2014</v>
      </c>
      <c r="AE30" s="2" t="s">
        <v>6</v>
      </c>
      <c r="AF30" s="2">
        <v>576</v>
      </c>
      <c r="AG30" s="2">
        <v>583</v>
      </c>
    </row>
    <row r="31" spans="1:33" x14ac:dyDescent="0.3">
      <c r="A31" s="1" t="s">
        <v>37</v>
      </c>
      <c r="B31" s="1" t="s">
        <v>28</v>
      </c>
      <c r="C31" s="2">
        <v>37</v>
      </c>
      <c r="D31" s="2">
        <v>20</v>
      </c>
      <c r="E31" s="2">
        <v>172</v>
      </c>
      <c r="F31" s="2">
        <v>148</v>
      </c>
      <c r="G31" s="2">
        <v>211</v>
      </c>
      <c r="H31" s="2">
        <v>80</v>
      </c>
      <c r="I31" s="2">
        <v>167</v>
      </c>
      <c r="J31" s="2" t="s">
        <v>5</v>
      </c>
      <c r="K31" s="2">
        <v>537</v>
      </c>
      <c r="L31" s="2" t="s">
        <v>5</v>
      </c>
      <c r="M31" s="2" t="s">
        <v>5</v>
      </c>
      <c r="N31" s="2" t="s">
        <v>6</v>
      </c>
      <c r="O31" s="2" t="s">
        <v>6</v>
      </c>
      <c r="P31" s="2" t="s">
        <v>6</v>
      </c>
      <c r="Q31" s="2" t="s">
        <v>6</v>
      </c>
      <c r="R31" s="2" t="s">
        <v>6</v>
      </c>
      <c r="S31" s="2">
        <v>0</v>
      </c>
      <c r="T31" s="2">
        <v>0</v>
      </c>
      <c r="U31" s="2">
        <v>8</v>
      </c>
      <c r="V31" s="2">
        <v>453</v>
      </c>
      <c r="W31" s="2">
        <v>253</v>
      </c>
      <c r="X31" s="2">
        <v>610</v>
      </c>
      <c r="Y31" s="2">
        <v>1289</v>
      </c>
      <c r="Z31" s="2">
        <v>425</v>
      </c>
      <c r="AA31" s="2">
        <v>0</v>
      </c>
      <c r="AB31" s="2">
        <v>50</v>
      </c>
      <c r="AC31" s="2">
        <v>227</v>
      </c>
      <c r="AD31" s="2">
        <v>428</v>
      </c>
      <c r="AE31" s="2">
        <v>73</v>
      </c>
      <c r="AF31" s="2">
        <v>37</v>
      </c>
      <c r="AG31" s="2">
        <v>483</v>
      </c>
    </row>
    <row r="32" spans="1:33" x14ac:dyDescent="0.3">
      <c r="A32" s="1" t="s">
        <v>38</v>
      </c>
      <c r="B32" s="1" t="s">
        <v>28</v>
      </c>
      <c r="C32" s="2">
        <v>50</v>
      </c>
      <c r="D32" s="2">
        <v>165</v>
      </c>
      <c r="E32" s="2">
        <v>1000</v>
      </c>
      <c r="F32" s="2" t="s">
        <v>5</v>
      </c>
      <c r="G32" s="2" t="s">
        <v>5</v>
      </c>
      <c r="H32" s="2">
        <v>1500</v>
      </c>
      <c r="I32" s="2">
        <v>2895</v>
      </c>
      <c r="J32" s="2" t="s">
        <v>5</v>
      </c>
      <c r="K32" s="2">
        <v>6529</v>
      </c>
      <c r="L32" s="2" t="s">
        <v>5</v>
      </c>
      <c r="M32" s="2" t="s">
        <v>5</v>
      </c>
      <c r="N32" s="2">
        <v>1000</v>
      </c>
      <c r="O32" s="2" t="s">
        <v>6</v>
      </c>
      <c r="P32" s="2" t="s">
        <v>6</v>
      </c>
      <c r="Q32" s="2">
        <v>415</v>
      </c>
      <c r="R32" s="2" t="s">
        <v>6</v>
      </c>
      <c r="S32" s="2" t="s">
        <v>6</v>
      </c>
      <c r="T32" s="2">
        <v>1000</v>
      </c>
      <c r="U32" s="2">
        <v>3000</v>
      </c>
      <c r="V32" s="2">
        <v>3171</v>
      </c>
      <c r="W32" s="2">
        <v>14434</v>
      </c>
      <c r="X32" s="2">
        <v>13660</v>
      </c>
      <c r="Y32" s="2">
        <v>5000</v>
      </c>
      <c r="Z32" s="2">
        <v>5000</v>
      </c>
      <c r="AA32" s="2">
        <v>1872</v>
      </c>
      <c r="AB32" s="2">
        <v>3529</v>
      </c>
      <c r="AC32" s="2">
        <v>6014</v>
      </c>
      <c r="AD32" s="2">
        <v>10400</v>
      </c>
      <c r="AE32" s="2">
        <v>825</v>
      </c>
      <c r="AF32" s="2">
        <v>2462</v>
      </c>
      <c r="AG32" s="2">
        <v>18000</v>
      </c>
    </row>
    <row r="33" spans="1:33" x14ac:dyDescent="0.3">
      <c r="A33" s="1" t="s">
        <v>39</v>
      </c>
      <c r="B33" s="1" t="s">
        <v>40</v>
      </c>
      <c r="C33" s="2">
        <v>14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 t="s">
        <v>5</v>
      </c>
      <c r="K33" s="2">
        <v>90</v>
      </c>
      <c r="L33" s="2" t="s">
        <v>5</v>
      </c>
      <c r="M33" s="2" t="s">
        <v>5</v>
      </c>
      <c r="N33" s="2">
        <v>436</v>
      </c>
      <c r="O33" s="2" t="s">
        <v>6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25</v>
      </c>
      <c r="W33" s="2">
        <v>210</v>
      </c>
      <c r="X33" s="2">
        <v>600</v>
      </c>
      <c r="Y33" s="2">
        <v>330</v>
      </c>
      <c r="Z33" s="2">
        <v>139</v>
      </c>
      <c r="AA33" s="2">
        <v>0</v>
      </c>
      <c r="AB33" s="2">
        <v>0</v>
      </c>
      <c r="AC33" s="2">
        <v>174</v>
      </c>
      <c r="AD33" s="2">
        <v>807</v>
      </c>
      <c r="AE33" s="2">
        <v>0</v>
      </c>
      <c r="AF33" s="2">
        <v>9</v>
      </c>
      <c r="AG33" s="2">
        <v>153</v>
      </c>
    </row>
    <row r="34" spans="1:33" x14ac:dyDescent="0.3">
      <c r="A34" s="1" t="s">
        <v>41</v>
      </c>
      <c r="B34" s="1" t="s">
        <v>42</v>
      </c>
      <c r="C34" s="2">
        <v>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 t="s">
        <v>5</v>
      </c>
      <c r="K34" s="2">
        <v>0</v>
      </c>
      <c r="L34" s="2" t="s">
        <v>5</v>
      </c>
      <c r="M34" s="2" t="s">
        <v>5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</row>
    <row r="35" spans="1:33" x14ac:dyDescent="0.3">
      <c r="A35" s="1" t="s">
        <v>77</v>
      </c>
      <c r="B35" s="1" t="s">
        <v>43</v>
      </c>
      <c r="V35" s="2">
        <v>0</v>
      </c>
      <c r="W35" s="2">
        <v>2</v>
      </c>
      <c r="X35" s="2">
        <v>18</v>
      </c>
      <c r="Y35" s="2">
        <v>25</v>
      </c>
      <c r="Z35" s="2">
        <v>20</v>
      </c>
      <c r="AA35" s="2">
        <v>0</v>
      </c>
      <c r="AB35" s="2">
        <v>0</v>
      </c>
      <c r="AC35" s="2">
        <v>0</v>
      </c>
      <c r="AD35" s="2">
        <v>63</v>
      </c>
      <c r="AE35" s="2">
        <v>19</v>
      </c>
      <c r="AF35" s="2">
        <v>70</v>
      </c>
      <c r="AG35" s="2">
        <v>174</v>
      </c>
    </row>
    <row r="36" spans="1:33" x14ac:dyDescent="0.3">
      <c r="A36" s="1" t="s">
        <v>44</v>
      </c>
      <c r="B36" s="1" t="s">
        <v>4</v>
      </c>
      <c r="C36" s="2">
        <v>0</v>
      </c>
      <c r="D36" s="2" t="s">
        <v>5</v>
      </c>
      <c r="E36" s="2">
        <v>7</v>
      </c>
      <c r="F36" s="2">
        <v>325</v>
      </c>
      <c r="G36" s="2">
        <v>478</v>
      </c>
      <c r="H36" s="2">
        <v>150</v>
      </c>
      <c r="I36" s="2">
        <v>4</v>
      </c>
      <c r="J36" s="2" t="s">
        <v>5</v>
      </c>
      <c r="K36" s="2">
        <v>22</v>
      </c>
      <c r="L36" s="2" t="s">
        <v>5</v>
      </c>
      <c r="M36" s="2" t="s">
        <v>5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1</v>
      </c>
      <c r="Y36" s="2">
        <v>2</v>
      </c>
      <c r="Z36" s="2">
        <v>26</v>
      </c>
      <c r="AA36" s="2">
        <v>0</v>
      </c>
      <c r="AB36" s="2">
        <v>27</v>
      </c>
      <c r="AC36" s="2">
        <v>23</v>
      </c>
      <c r="AD36" s="2">
        <v>72</v>
      </c>
      <c r="AE36" s="2">
        <v>21</v>
      </c>
      <c r="AF36" s="2">
        <v>160</v>
      </c>
      <c r="AG36" s="2">
        <v>161</v>
      </c>
    </row>
    <row r="37" spans="1:33" x14ac:dyDescent="0.3">
      <c r="A37" s="1" t="s">
        <v>45</v>
      </c>
      <c r="B37" s="1" t="s">
        <v>4</v>
      </c>
      <c r="C37" s="2">
        <v>25</v>
      </c>
      <c r="D37" s="2">
        <v>10</v>
      </c>
      <c r="E37" s="2">
        <v>10</v>
      </c>
      <c r="F37" s="2">
        <v>0</v>
      </c>
      <c r="G37" s="2" t="s">
        <v>5</v>
      </c>
      <c r="H37" s="2" t="s">
        <v>5</v>
      </c>
      <c r="I37" s="2" t="s">
        <v>5</v>
      </c>
      <c r="J37" s="2" t="s">
        <v>5</v>
      </c>
      <c r="K37" s="2">
        <v>6</v>
      </c>
      <c r="L37" s="2" t="s">
        <v>5</v>
      </c>
      <c r="M37" s="2" t="s">
        <v>5</v>
      </c>
      <c r="N37" s="2">
        <v>45</v>
      </c>
      <c r="O37" s="2">
        <v>0</v>
      </c>
      <c r="P37" s="2">
        <v>0</v>
      </c>
      <c r="Q37" s="2">
        <v>0</v>
      </c>
      <c r="R37" s="2">
        <v>0</v>
      </c>
      <c r="S37" s="2" t="s">
        <v>6</v>
      </c>
      <c r="T37" s="2">
        <v>15</v>
      </c>
      <c r="U37" s="2">
        <v>60</v>
      </c>
      <c r="V37" s="2">
        <v>36</v>
      </c>
      <c r="W37" s="2">
        <v>60</v>
      </c>
      <c r="X37" s="2">
        <v>60</v>
      </c>
      <c r="Y37" s="2">
        <v>17</v>
      </c>
      <c r="Z37" s="2">
        <v>1070</v>
      </c>
      <c r="AA37" s="2">
        <v>61</v>
      </c>
      <c r="AB37" s="2" t="s">
        <v>6</v>
      </c>
      <c r="AC37" s="2">
        <v>91</v>
      </c>
      <c r="AD37" s="2">
        <v>133</v>
      </c>
      <c r="AE37" s="2">
        <v>206</v>
      </c>
      <c r="AF37" s="2">
        <v>856</v>
      </c>
      <c r="AG37" s="2">
        <v>1031</v>
      </c>
    </row>
    <row r="38" spans="1:33" x14ac:dyDescent="0.3">
      <c r="A38" s="1" t="s">
        <v>46</v>
      </c>
      <c r="B38" s="1" t="s">
        <v>4</v>
      </c>
      <c r="C38" s="2">
        <v>11</v>
      </c>
      <c r="D38" s="2">
        <v>120</v>
      </c>
      <c r="E38" s="2">
        <v>619</v>
      </c>
      <c r="F38" s="2">
        <v>778</v>
      </c>
      <c r="G38" s="2">
        <v>738</v>
      </c>
      <c r="H38" s="2">
        <v>600</v>
      </c>
      <c r="I38" s="2">
        <v>1235</v>
      </c>
      <c r="J38" s="2" t="s">
        <v>5</v>
      </c>
      <c r="K38" s="2">
        <v>377</v>
      </c>
      <c r="L38" s="2" t="s">
        <v>5</v>
      </c>
      <c r="M38" s="2" t="s">
        <v>5</v>
      </c>
      <c r="N38" s="2">
        <v>234</v>
      </c>
      <c r="O38" s="2" t="s">
        <v>6</v>
      </c>
      <c r="P38" s="2">
        <v>0</v>
      </c>
      <c r="Q38" s="2">
        <v>0</v>
      </c>
      <c r="R38" s="2" t="s">
        <v>6</v>
      </c>
      <c r="S38" s="2" t="s">
        <v>6</v>
      </c>
      <c r="T38" s="2">
        <v>300</v>
      </c>
      <c r="U38" s="2">
        <v>300</v>
      </c>
      <c r="V38" s="2">
        <v>178</v>
      </c>
      <c r="W38" s="2">
        <v>621</v>
      </c>
      <c r="X38" s="2">
        <v>335</v>
      </c>
      <c r="Y38" s="2">
        <v>106</v>
      </c>
      <c r="Z38" s="2">
        <v>346</v>
      </c>
      <c r="AA38" s="2">
        <v>257</v>
      </c>
      <c r="AB38" s="2">
        <v>753</v>
      </c>
      <c r="AC38" s="2">
        <v>1254</v>
      </c>
      <c r="AD38" s="2">
        <v>855</v>
      </c>
      <c r="AE38" s="2">
        <v>355</v>
      </c>
      <c r="AF38" s="2">
        <v>635</v>
      </c>
      <c r="AG38" s="2">
        <v>642</v>
      </c>
    </row>
    <row r="39" spans="1:33" x14ac:dyDescent="0.3">
      <c r="A39" s="1" t="s">
        <v>47</v>
      </c>
      <c r="B39" s="1" t="s">
        <v>4</v>
      </c>
      <c r="AD39" s="2">
        <v>58</v>
      </c>
      <c r="AE39" s="2">
        <v>28</v>
      </c>
      <c r="AF39" s="2">
        <v>40</v>
      </c>
      <c r="AG39" s="2">
        <v>151</v>
      </c>
    </row>
    <row r="40" spans="1:33" x14ac:dyDescent="0.3">
      <c r="A40" s="1" t="s">
        <v>48</v>
      </c>
      <c r="B40" s="1" t="s">
        <v>49</v>
      </c>
      <c r="C40" s="2" t="s">
        <v>6</v>
      </c>
      <c r="D40" s="2">
        <v>12</v>
      </c>
      <c r="E40" s="2">
        <v>26</v>
      </c>
      <c r="F40" s="2">
        <v>24</v>
      </c>
      <c r="G40" s="2">
        <v>5</v>
      </c>
      <c r="H40" s="2">
        <v>210</v>
      </c>
      <c r="I40" s="2">
        <v>96</v>
      </c>
      <c r="J40" s="2" t="s">
        <v>5</v>
      </c>
      <c r="K40" s="2">
        <v>6</v>
      </c>
      <c r="L40" s="2" t="s">
        <v>5</v>
      </c>
      <c r="M40" s="2" t="s">
        <v>5</v>
      </c>
      <c r="N40" s="2" t="s">
        <v>6</v>
      </c>
      <c r="O40" s="2">
        <v>0</v>
      </c>
      <c r="P40" s="2" t="s">
        <v>5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44</v>
      </c>
      <c r="W40" s="2">
        <v>104</v>
      </c>
      <c r="X40" s="2">
        <v>77</v>
      </c>
      <c r="Y40" s="2">
        <v>33</v>
      </c>
      <c r="Z40" s="2">
        <v>28</v>
      </c>
      <c r="AA40" s="2">
        <v>5</v>
      </c>
      <c r="AB40" s="2">
        <v>111</v>
      </c>
      <c r="AC40" s="2">
        <v>337</v>
      </c>
      <c r="AD40" s="2">
        <v>237</v>
      </c>
      <c r="AE40" s="2">
        <v>27</v>
      </c>
      <c r="AF40" s="2">
        <v>150</v>
      </c>
      <c r="AG40" s="2">
        <v>120</v>
      </c>
    </row>
    <row r="41" spans="1:33" x14ac:dyDescent="0.3">
      <c r="A41" s="1" t="s">
        <v>50</v>
      </c>
      <c r="B41" s="1" t="s">
        <v>20</v>
      </c>
      <c r="C41" s="2">
        <v>200</v>
      </c>
      <c r="D41" s="2">
        <v>8</v>
      </c>
      <c r="E41" s="2">
        <v>2</v>
      </c>
      <c r="F41" s="2">
        <v>176</v>
      </c>
      <c r="G41" s="2">
        <v>385</v>
      </c>
      <c r="H41" s="2">
        <v>760</v>
      </c>
      <c r="I41" s="2">
        <v>519</v>
      </c>
      <c r="J41" s="2" t="s">
        <v>5</v>
      </c>
      <c r="K41" s="2">
        <v>66</v>
      </c>
      <c r="L41" s="2">
        <v>8</v>
      </c>
      <c r="M41" s="2">
        <v>13</v>
      </c>
      <c r="N41" s="2">
        <v>10</v>
      </c>
      <c r="O41" s="2">
        <v>95</v>
      </c>
      <c r="P41" s="2">
        <v>0</v>
      </c>
      <c r="Q41" s="2">
        <v>0</v>
      </c>
      <c r="R41" s="2">
        <v>0</v>
      </c>
      <c r="S41" s="2">
        <v>0</v>
      </c>
      <c r="T41" s="2">
        <v>25</v>
      </c>
      <c r="U41" s="2">
        <v>100</v>
      </c>
      <c r="V41" s="2">
        <v>0</v>
      </c>
      <c r="W41" s="2">
        <v>1</v>
      </c>
      <c r="X41" s="2">
        <v>1</v>
      </c>
      <c r="Y41" s="2">
        <v>1</v>
      </c>
      <c r="Z41" s="2">
        <v>78</v>
      </c>
      <c r="AA41" s="2">
        <v>82</v>
      </c>
      <c r="AB41" s="2">
        <v>761</v>
      </c>
      <c r="AC41" s="2">
        <v>751</v>
      </c>
      <c r="AD41" s="2">
        <v>703</v>
      </c>
      <c r="AE41" s="2">
        <v>15</v>
      </c>
      <c r="AF41" s="2">
        <v>140</v>
      </c>
      <c r="AG41" s="2">
        <v>62</v>
      </c>
    </row>
    <row r="42" spans="1:33" x14ac:dyDescent="0.3">
      <c r="A42" s="1" t="s">
        <v>51</v>
      </c>
      <c r="B42" s="1" t="s">
        <v>4</v>
      </c>
      <c r="C42" s="2">
        <v>30</v>
      </c>
      <c r="D42" s="2">
        <v>0</v>
      </c>
      <c r="E42" s="2">
        <v>0</v>
      </c>
      <c r="F42" s="2" t="s">
        <v>5</v>
      </c>
      <c r="G42" s="2" t="s">
        <v>5</v>
      </c>
      <c r="H42" s="2" t="s">
        <v>5</v>
      </c>
      <c r="I42" s="2" t="s">
        <v>5</v>
      </c>
      <c r="J42" s="2" t="s">
        <v>5</v>
      </c>
      <c r="K42" s="2">
        <v>20</v>
      </c>
      <c r="L42" s="2" t="s">
        <v>5</v>
      </c>
      <c r="M42" s="2" t="s">
        <v>5</v>
      </c>
      <c r="N42" s="2">
        <v>1097</v>
      </c>
      <c r="O42" s="2" t="s">
        <v>6</v>
      </c>
      <c r="P42" s="2" t="s">
        <v>5</v>
      </c>
      <c r="Q42" s="2" t="s">
        <v>5</v>
      </c>
      <c r="R42" s="2" t="s">
        <v>5</v>
      </c>
      <c r="S42" s="2">
        <v>0</v>
      </c>
      <c r="T42" s="2">
        <v>0</v>
      </c>
      <c r="U42" s="2">
        <v>0</v>
      </c>
      <c r="V42" s="2" t="s">
        <v>5</v>
      </c>
      <c r="W42" s="2" t="s">
        <v>5</v>
      </c>
      <c r="X42" s="2" t="s">
        <v>5</v>
      </c>
      <c r="Y42" s="2" t="s">
        <v>5</v>
      </c>
      <c r="Z42" s="2" t="s">
        <v>5</v>
      </c>
      <c r="AA42" s="2" t="s">
        <v>5</v>
      </c>
      <c r="AB42" s="2" t="s">
        <v>5</v>
      </c>
      <c r="AC42" s="2" t="s">
        <v>5</v>
      </c>
      <c r="AD42" s="2" t="s">
        <v>5</v>
      </c>
      <c r="AE42" s="2">
        <v>0</v>
      </c>
      <c r="AF42" s="2" t="s">
        <v>5</v>
      </c>
      <c r="AG42" s="2" t="s">
        <v>5</v>
      </c>
    </row>
    <row r="43" spans="1:33" x14ac:dyDescent="0.3">
      <c r="A43" s="1" t="s">
        <v>52</v>
      </c>
      <c r="B43" s="1" t="s">
        <v>20</v>
      </c>
      <c r="L43" s="2">
        <v>50</v>
      </c>
      <c r="M43" s="2">
        <v>0</v>
      </c>
      <c r="N43" s="2">
        <v>15</v>
      </c>
      <c r="O43" s="2" t="s">
        <v>5</v>
      </c>
      <c r="P43" s="2" t="s">
        <v>5</v>
      </c>
      <c r="Q43" s="2" t="s">
        <v>5</v>
      </c>
      <c r="R43" s="2" t="s">
        <v>5</v>
      </c>
      <c r="S43" s="2" t="s">
        <v>5</v>
      </c>
      <c r="T43" s="2" t="s">
        <v>5</v>
      </c>
      <c r="U43" s="2" t="s">
        <v>5</v>
      </c>
      <c r="V43" s="2" t="s">
        <v>5</v>
      </c>
      <c r="W43" s="2">
        <v>19</v>
      </c>
      <c r="X43" s="2">
        <v>45</v>
      </c>
      <c r="Y43" s="2">
        <v>25</v>
      </c>
      <c r="Z43" s="2">
        <v>19</v>
      </c>
      <c r="AA43" s="2">
        <v>0</v>
      </c>
      <c r="AB43" s="2">
        <v>0</v>
      </c>
      <c r="AC43" s="2">
        <v>0</v>
      </c>
      <c r="AD43" s="2">
        <v>6</v>
      </c>
      <c r="AE43" s="2">
        <v>0</v>
      </c>
      <c r="AF43" s="2">
        <v>0</v>
      </c>
      <c r="AG43" s="2">
        <v>12</v>
      </c>
    </row>
    <row r="44" spans="1:33" x14ac:dyDescent="0.3">
      <c r="A44" s="1" t="s">
        <v>53</v>
      </c>
      <c r="B44" s="1" t="s">
        <v>4</v>
      </c>
      <c r="V44" s="2">
        <v>0</v>
      </c>
      <c r="W44" s="2" t="s">
        <v>5</v>
      </c>
      <c r="X44" s="2">
        <v>15</v>
      </c>
      <c r="Y44" s="2">
        <v>10</v>
      </c>
      <c r="Z44" s="2">
        <v>1</v>
      </c>
      <c r="AA44" s="2">
        <v>11</v>
      </c>
      <c r="AB44" s="2">
        <v>0</v>
      </c>
      <c r="AC44" s="2">
        <v>0</v>
      </c>
      <c r="AD44" s="2">
        <v>13</v>
      </c>
      <c r="AE44" s="2">
        <v>0</v>
      </c>
      <c r="AF44" s="2">
        <v>18</v>
      </c>
      <c r="AG44" s="2">
        <v>33</v>
      </c>
    </row>
    <row r="45" spans="1:33" x14ac:dyDescent="0.3">
      <c r="A45" s="1" t="s">
        <v>54</v>
      </c>
      <c r="B45" s="1" t="s">
        <v>55</v>
      </c>
      <c r="F45" s="2" t="s">
        <v>6</v>
      </c>
      <c r="G45" s="2" t="s">
        <v>5</v>
      </c>
      <c r="H45" s="2" t="s">
        <v>5</v>
      </c>
      <c r="I45" s="2" t="s">
        <v>6</v>
      </c>
      <c r="J45" s="2" t="s">
        <v>5</v>
      </c>
      <c r="K45" s="2" t="s">
        <v>6</v>
      </c>
      <c r="L45" s="2">
        <v>100</v>
      </c>
      <c r="M45" s="2">
        <v>145</v>
      </c>
      <c r="N45" s="2">
        <v>53</v>
      </c>
      <c r="O45" s="2" t="s">
        <v>6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4</v>
      </c>
      <c r="W45" s="2">
        <v>93</v>
      </c>
      <c r="X45" s="2">
        <v>66</v>
      </c>
      <c r="Y45" s="2">
        <v>59</v>
      </c>
      <c r="Z45" s="2" t="s">
        <v>6</v>
      </c>
      <c r="AA45" s="2">
        <v>0</v>
      </c>
      <c r="AB45" s="2">
        <v>0</v>
      </c>
      <c r="AC45" s="2">
        <v>48</v>
      </c>
      <c r="AD45" s="2">
        <v>265</v>
      </c>
      <c r="AE45" s="2">
        <v>0</v>
      </c>
      <c r="AF45" s="2">
        <v>20</v>
      </c>
      <c r="AG45" s="2">
        <v>137</v>
      </c>
    </row>
    <row r="46" spans="1:33" x14ac:dyDescent="0.3">
      <c r="A46" s="1" t="s">
        <v>56</v>
      </c>
      <c r="B46" s="1" t="s">
        <v>4</v>
      </c>
      <c r="C46" s="2">
        <v>20</v>
      </c>
      <c r="D46" s="2">
        <v>0</v>
      </c>
      <c r="E46" s="2">
        <v>0</v>
      </c>
      <c r="F46" s="2" t="s">
        <v>5</v>
      </c>
      <c r="G46" s="2" t="s">
        <v>5</v>
      </c>
      <c r="H46" s="2" t="s">
        <v>5</v>
      </c>
      <c r="I46" s="2" t="s">
        <v>5</v>
      </c>
      <c r="J46" s="2" t="s">
        <v>5</v>
      </c>
      <c r="K46" s="2">
        <v>34</v>
      </c>
      <c r="L46" s="2" t="s">
        <v>5</v>
      </c>
      <c r="M46" s="2" t="s">
        <v>5</v>
      </c>
      <c r="N46" s="2">
        <v>833</v>
      </c>
      <c r="O46" s="2" t="s">
        <v>6</v>
      </c>
      <c r="P46" s="2" t="s">
        <v>5</v>
      </c>
      <c r="Q46" s="2" t="s">
        <v>5</v>
      </c>
      <c r="R46" s="2" t="s">
        <v>5</v>
      </c>
      <c r="S46" s="2">
        <v>0</v>
      </c>
      <c r="T46" s="2" t="s">
        <v>5</v>
      </c>
      <c r="U46" s="2" t="s">
        <v>5</v>
      </c>
      <c r="V46" s="2" t="s">
        <v>5</v>
      </c>
      <c r="W46" s="2" t="s">
        <v>5</v>
      </c>
      <c r="X46" s="2" t="s">
        <v>5</v>
      </c>
      <c r="Y46" s="2">
        <v>64</v>
      </c>
      <c r="Z46" s="2" t="s">
        <v>5</v>
      </c>
      <c r="AA46" s="2">
        <v>0</v>
      </c>
      <c r="AB46" s="2">
        <v>0</v>
      </c>
      <c r="AC46" s="2">
        <v>2</v>
      </c>
      <c r="AD46" s="2">
        <v>90</v>
      </c>
      <c r="AE46" s="2">
        <v>20</v>
      </c>
      <c r="AF46" s="2">
        <v>158</v>
      </c>
      <c r="AG46" s="2" t="s">
        <v>5</v>
      </c>
    </row>
    <row r="47" spans="1:33" x14ac:dyDescent="0.3">
      <c r="A47" s="1" t="s">
        <v>57</v>
      </c>
      <c r="B47" s="1" t="s">
        <v>58</v>
      </c>
      <c r="K47" s="2" t="s">
        <v>6</v>
      </c>
      <c r="L47" s="2" t="s">
        <v>5</v>
      </c>
      <c r="M47" s="2" t="s">
        <v>5</v>
      </c>
      <c r="N47" s="2">
        <v>114</v>
      </c>
      <c r="O47" s="2" t="s">
        <v>6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18</v>
      </c>
      <c r="V47" s="2">
        <v>6</v>
      </c>
      <c r="W47" s="2">
        <v>12</v>
      </c>
      <c r="X47" s="2">
        <v>0</v>
      </c>
      <c r="Y47" s="2">
        <v>0</v>
      </c>
      <c r="Z47" s="2">
        <v>3</v>
      </c>
      <c r="AA47" s="2">
        <v>0</v>
      </c>
      <c r="AB47" s="2">
        <v>0</v>
      </c>
      <c r="AC47" s="2">
        <v>1</v>
      </c>
      <c r="AD47" s="2">
        <v>38</v>
      </c>
      <c r="AE47" s="2">
        <v>0</v>
      </c>
      <c r="AF47" s="2">
        <v>0</v>
      </c>
      <c r="AG47" s="2">
        <v>42</v>
      </c>
    </row>
    <row r="48" spans="1:33" x14ac:dyDescent="0.3">
      <c r="A48" s="1" t="s">
        <v>59</v>
      </c>
      <c r="B48" s="1" t="s">
        <v>4</v>
      </c>
      <c r="C48" s="2">
        <v>100</v>
      </c>
      <c r="D48" s="2">
        <v>12</v>
      </c>
      <c r="E48" s="2">
        <v>428</v>
      </c>
      <c r="F48" s="2">
        <v>0</v>
      </c>
      <c r="G48" s="2">
        <v>0</v>
      </c>
      <c r="H48" s="2">
        <v>309</v>
      </c>
      <c r="I48" s="2">
        <v>133</v>
      </c>
      <c r="J48" s="2" t="s">
        <v>5</v>
      </c>
      <c r="K48" s="2">
        <v>1430</v>
      </c>
      <c r="L48" s="2">
        <v>43</v>
      </c>
      <c r="M48" s="2">
        <v>64</v>
      </c>
      <c r="N48" s="2" t="s">
        <v>5</v>
      </c>
      <c r="O48" s="2" t="s">
        <v>6</v>
      </c>
      <c r="P48" s="2" t="s">
        <v>5</v>
      </c>
      <c r="Q48" s="2" t="s">
        <v>5</v>
      </c>
      <c r="R48" s="2" t="s">
        <v>5</v>
      </c>
      <c r="S48" s="2">
        <v>0</v>
      </c>
      <c r="T48" s="2" t="s">
        <v>5</v>
      </c>
      <c r="U48" s="2">
        <v>0</v>
      </c>
      <c r="V48" s="2" t="s">
        <v>5</v>
      </c>
      <c r="W48" s="2">
        <v>0</v>
      </c>
      <c r="X48" s="2" t="s">
        <v>5</v>
      </c>
      <c r="Y48" s="2">
        <v>1135</v>
      </c>
      <c r="Z48" s="2">
        <v>0</v>
      </c>
      <c r="AA48" s="2">
        <v>50</v>
      </c>
      <c r="AB48" s="2">
        <v>45</v>
      </c>
      <c r="AC48" s="2">
        <v>590</v>
      </c>
      <c r="AD48" s="2">
        <v>1603</v>
      </c>
      <c r="AE48" s="2">
        <v>184</v>
      </c>
      <c r="AF48" s="2">
        <v>0</v>
      </c>
      <c r="AG48" s="2">
        <v>504</v>
      </c>
    </row>
    <row r="49" spans="1:33" x14ac:dyDescent="0.3">
      <c r="A49" s="1" t="s">
        <v>60</v>
      </c>
      <c r="B49" s="1" t="s">
        <v>4</v>
      </c>
      <c r="C49" s="2">
        <v>500</v>
      </c>
      <c r="D49" s="2">
        <v>9</v>
      </c>
      <c r="E49" s="2">
        <v>143</v>
      </c>
      <c r="F49" s="2">
        <v>800</v>
      </c>
      <c r="G49" s="2">
        <v>500</v>
      </c>
      <c r="H49" s="2" t="s">
        <v>5</v>
      </c>
      <c r="I49" s="2" t="s">
        <v>5</v>
      </c>
      <c r="J49" s="2">
        <v>10</v>
      </c>
      <c r="K49" s="2">
        <v>70</v>
      </c>
      <c r="L49" s="2" t="s">
        <v>5</v>
      </c>
      <c r="M49" s="2" t="s">
        <v>5</v>
      </c>
      <c r="N49" s="2">
        <v>1802</v>
      </c>
      <c r="O49" s="2" t="s">
        <v>6</v>
      </c>
      <c r="P49" s="2">
        <v>0</v>
      </c>
      <c r="Q49" s="2">
        <v>0</v>
      </c>
      <c r="R49" s="2">
        <v>0</v>
      </c>
      <c r="S49" s="2">
        <v>0</v>
      </c>
      <c r="T49" s="2" t="s">
        <v>5</v>
      </c>
      <c r="U49" s="2">
        <v>0</v>
      </c>
      <c r="V49" s="2">
        <v>0</v>
      </c>
      <c r="W49" s="2" t="s">
        <v>5</v>
      </c>
      <c r="X49" s="2">
        <v>983</v>
      </c>
      <c r="Y49" s="2">
        <v>164</v>
      </c>
      <c r="Z49" s="2">
        <v>292</v>
      </c>
      <c r="AA49" s="2">
        <v>0</v>
      </c>
      <c r="AB49" s="2">
        <v>0</v>
      </c>
      <c r="AC49" s="2">
        <v>0</v>
      </c>
      <c r="AD49" s="2">
        <v>90</v>
      </c>
      <c r="AE49" s="2">
        <v>0</v>
      </c>
      <c r="AF49" s="2">
        <v>0</v>
      </c>
      <c r="AG49" s="2">
        <v>1</v>
      </c>
    </row>
    <row r="50" spans="1:33" x14ac:dyDescent="0.3">
      <c r="A50" s="1" t="s">
        <v>61</v>
      </c>
      <c r="B50" s="1" t="s">
        <v>20</v>
      </c>
      <c r="K50" s="2" t="s">
        <v>6</v>
      </c>
      <c r="L50" s="2">
        <v>0</v>
      </c>
      <c r="M50" s="2" t="s">
        <v>5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 t="s">
        <v>5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</row>
    <row r="51" spans="1:33" x14ac:dyDescent="0.3">
      <c r="A51" s="1" t="s">
        <v>62</v>
      </c>
      <c r="B51" s="1" t="s">
        <v>20</v>
      </c>
      <c r="K51" s="2" t="s">
        <v>6</v>
      </c>
      <c r="L51" s="2">
        <v>7</v>
      </c>
      <c r="M51" s="2">
        <v>33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 t="s">
        <v>5</v>
      </c>
      <c r="U51" s="2">
        <v>0</v>
      </c>
      <c r="V51" s="2">
        <v>0</v>
      </c>
      <c r="W51" s="2">
        <v>27</v>
      </c>
      <c r="X51" s="2">
        <v>92</v>
      </c>
      <c r="Y51" s="2" t="s">
        <v>5</v>
      </c>
      <c r="Z51" s="2">
        <v>33</v>
      </c>
      <c r="AA51" s="2">
        <v>0</v>
      </c>
      <c r="AB51" s="2">
        <v>0</v>
      </c>
      <c r="AC51" s="2">
        <v>3</v>
      </c>
      <c r="AD51" s="2">
        <v>30</v>
      </c>
      <c r="AE51" s="2">
        <v>0</v>
      </c>
      <c r="AF51" s="2">
        <v>0</v>
      </c>
      <c r="AG51" s="2">
        <v>0</v>
      </c>
    </row>
    <row r="52" spans="1:33" x14ac:dyDescent="0.3">
      <c r="A52" s="1" t="s">
        <v>63</v>
      </c>
      <c r="B52" s="1" t="s">
        <v>20</v>
      </c>
      <c r="L52" s="2">
        <v>9</v>
      </c>
      <c r="M52" s="2">
        <v>19</v>
      </c>
      <c r="N52" s="2" t="s">
        <v>5</v>
      </c>
      <c r="O52" s="2" t="s">
        <v>5</v>
      </c>
      <c r="P52" s="2" t="s">
        <v>5</v>
      </c>
      <c r="Q52" s="2" t="s">
        <v>5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</row>
    <row r="53" spans="1:33" x14ac:dyDescent="0.3">
      <c r="A53" s="1" t="s">
        <v>64</v>
      </c>
      <c r="B53" s="1" t="s">
        <v>58</v>
      </c>
      <c r="C53" s="2">
        <v>1</v>
      </c>
      <c r="D53" s="2">
        <v>0</v>
      </c>
      <c r="E53" s="2">
        <v>0</v>
      </c>
      <c r="F53" s="2" t="s">
        <v>5</v>
      </c>
      <c r="G53" s="2" t="s">
        <v>5</v>
      </c>
      <c r="H53" s="2" t="s">
        <v>5</v>
      </c>
      <c r="I53" s="2" t="s">
        <v>5</v>
      </c>
      <c r="J53" s="2" t="s">
        <v>5</v>
      </c>
      <c r="K53" s="2">
        <v>0</v>
      </c>
      <c r="L53" s="2" t="s">
        <v>5</v>
      </c>
      <c r="M53" s="2" t="s">
        <v>5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3</v>
      </c>
      <c r="Y53" s="2">
        <v>29</v>
      </c>
      <c r="Z53" s="2">
        <v>112</v>
      </c>
      <c r="AA53" s="2">
        <v>0</v>
      </c>
      <c r="AB53" s="2">
        <v>0</v>
      </c>
      <c r="AC53" s="2">
        <v>25</v>
      </c>
      <c r="AD53" s="2">
        <v>15</v>
      </c>
      <c r="AE53" s="2">
        <v>0</v>
      </c>
      <c r="AF53" s="2">
        <v>0</v>
      </c>
      <c r="AG53" s="2">
        <v>0</v>
      </c>
    </row>
    <row r="54" spans="1:33" x14ac:dyDescent="0.3">
      <c r="A54" s="1" t="s">
        <v>65</v>
      </c>
      <c r="B54" s="1" t="s">
        <v>58</v>
      </c>
      <c r="V54" s="2" t="s">
        <v>5</v>
      </c>
      <c r="W54" s="2">
        <v>3</v>
      </c>
      <c r="X54" s="2">
        <v>19</v>
      </c>
      <c r="Y54" s="2">
        <v>13</v>
      </c>
      <c r="Z54" s="2">
        <v>7</v>
      </c>
      <c r="AA54" s="2">
        <v>0</v>
      </c>
      <c r="AB54" s="2">
        <v>0</v>
      </c>
      <c r="AC54" s="2">
        <v>0</v>
      </c>
      <c r="AD54" s="2">
        <v>1</v>
      </c>
      <c r="AE54" s="2">
        <v>0</v>
      </c>
      <c r="AF54" s="2">
        <v>0</v>
      </c>
      <c r="AG54" s="2">
        <v>0</v>
      </c>
    </row>
    <row r="55" spans="1:33" x14ac:dyDescent="0.3">
      <c r="A55" s="1" t="s">
        <v>66</v>
      </c>
      <c r="B55" s="1" t="s">
        <v>67</v>
      </c>
      <c r="V55" s="2" t="s">
        <v>5</v>
      </c>
      <c r="W55" s="2">
        <v>4</v>
      </c>
      <c r="X55" s="2">
        <v>0</v>
      </c>
      <c r="Y55" s="2">
        <v>0</v>
      </c>
      <c r="Z55" s="2" t="s">
        <v>5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</row>
    <row r="56" spans="1:33" x14ac:dyDescent="0.3">
      <c r="A56" s="1" t="s">
        <v>68</v>
      </c>
      <c r="B56" s="1" t="s">
        <v>4</v>
      </c>
      <c r="N56" s="2">
        <v>52</v>
      </c>
      <c r="O56" s="2" t="s">
        <v>6</v>
      </c>
      <c r="P56" s="2" t="s">
        <v>5</v>
      </c>
      <c r="Q56" s="2" t="s">
        <v>5</v>
      </c>
      <c r="R56" s="2">
        <v>0</v>
      </c>
      <c r="S56" s="2">
        <v>0</v>
      </c>
      <c r="T56" s="2" t="s">
        <v>5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 t="s">
        <v>5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</row>
    <row r="57" spans="1:33" x14ac:dyDescent="0.3">
      <c r="A57" s="1" t="s">
        <v>69</v>
      </c>
      <c r="B57" s="1" t="s">
        <v>18</v>
      </c>
      <c r="F57" s="2" t="s">
        <v>6</v>
      </c>
      <c r="G57" s="2" t="s">
        <v>5</v>
      </c>
      <c r="H57" s="2" t="s">
        <v>5</v>
      </c>
      <c r="I57" s="2" t="s">
        <v>5</v>
      </c>
      <c r="J57" s="2" t="s">
        <v>5</v>
      </c>
      <c r="K57" s="2" t="s">
        <v>5</v>
      </c>
      <c r="L57" s="2">
        <v>0</v>
      </c>
      <c r="M57" s="2" t="s">
        <v>5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3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 t="s">
        <v>5</v>
      </c>
    </row>
    <row r="58" spans="1:33" x14ac:dyDescent="0.3">
      <c r="A58" s="1" t="s">
        <v>70</v>
      </c>
      <c r="B58" s="1" t="s">
        <v>4</v>
      </c>
      <c r="C58" s="2">
        <v>0</v>
      </c>
      <c r="D58" s="2">
        <v>0</v>
      </c>
      <c r="E58" s="2">
        <v>0</v>
      </c>
      <c r="F58" s="2" t="s">
        <v>5</v>
      </c>
      <c r="G58" s="2" t="s">
        <v>5</v>
      </c>
      <c r="H58" s="2" t="s">
        <v>5</v>
      </c>
      <c r="I58" s="2" t="s">
        <v>5</v>
      </c>
      <c r="J58" s="2" t="s">
        <v>5</v>
      </c>
      <c r="K58" s="2">
        <v>0</v>
      </c>
      <c r="L58" s="2" t="s">
        <v>5</v>
      </c>
      <c r="M58" s="2" t="s">
        <v>5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 t="s">
        <v>5</v>
      </c>
    </row>
    <row r="59" spans="1:33" x14ac:dyDescent="0.3">
      <c r="A59" s="6" t="s">
        <v>79</v>
      </c>
      <c r="C59" s="2">
        <v>1222</v>
      </c>
      <c r="D59" s="2">
        <v>771</v>
      </c>
      <c r="E59" s="2">
        <v>2827</v>
      </c>
      <c r="F59" s="2">
        <v>2942</v>
      </c>
      <c r="G59" s="2">
        <v>3360</v>
      </c>
      <c r="H59" s="2">
        <v>5662</v>
      </c>
      <c r="I59" s="2">
        <v>6472</v>
      </c>
      <c r="J59" s="2">
        <f>SUM(J3:J49)</f>
        <v>532</v>
      </c>
      <c r="K59" s="2">
        <v>11110</v>
      </c>
      <c r="L59" s="2">
        <v>3977</v>
      </c>
      <c r="M59" s="2">
        <v>5569</v>
      </c>
      <c r="N59" s="2">
        <v>15617</v>
      </c>
      <c r="O59" s="2">
        <v>27</v>
      </c>
      <c r="P59" s="2">
        <v>0</v>
      </c>
      <c r="Q59" s="2">
        <v>445</v>
      </c>
      <c r="R59" s="2">
        <v>10</v>
      </c>
      <c r="S59" s="2">
        <v>0</v>
      </c>
      <c r="T59" s="2">
        <v>1638</v>
      </c>
      <c r="U59" s="2">
        <v>4587</v>
      </c>
      <c r="V59" s="2">
        <v>6136</v>
      </c>
      <c r="W59" s="2">
        <v>20301</v>
      </c>
      <c r="X59" s="2">
        <v>25181</v>
      </c>
      <c r="Y59" s="2">
        <v>13497</v>
      </c>
      <c r="Z59" s="2">
        <v>16384</v>
      </c>
      <c r="AA59" s="2">
        <v>4547</v>
      </c>
      <c r="AB59" s="2">
        <v>11751</v>
      </c>
      <c r="AC59" s="2">
        <v>17125</v>
      </c>
      <c r="AD59" s="2">
        <v>27535</v>
      </c>
      <c r="AE59" s="2">
        <v>6494</v>
      </c>
      <c r="AF59" s="2">
        <v>12610</v>
      </c>
      <c r="AG59" s="2">
        <v>30301</v>
      </c>
    </row>
    <row r="60" spans="1:33" x14ac:dyDescent="0.3">
      <c r="A60" s="6" t="s">
        <v>72</v>
      </c>
      <c r="C60" s="2">
        <v>34</v>
      </c>
      <c r="D60" s="2">
        <v>35</v>
      </c>
      <c r="E60" s="2">
        <v>35</v>
      </c>
      <c r="F60" s="2">
        <v>37</v>
      </c>
      <c r="G60" s="2">
        <v>37</v>
      </c>
      <c r="H60" s="2">
        <v>37</v>
      </c>
      <c r="I60" s="2">
        <v>37</v>
      </c>
      <c r="J60" s="2">
        <v>37</v>
      </c>
      <c r="K60" s="2">
        <v>41</v>
      </c>
      <c r="L60" s="2">
        <v>46</v>
      </c>
      <c r="M60" s="2">
        <v>46</v>
      </c>
      <c r="N60" s="2">
        <v>47</v>
      </c>
      <c r="O60" s="2">
        <v>47</v>
      </c>
      <c r="P60" s="2">
        <v>47</v>
      </c>
      <c r="Q60" s="2">
        <v>47</v>
      </c>
      <c r="R60" s="2">
        <v>48</v>
      </c>
      <c r="S60" s="2">
        <v>48</v>
      </c>
      <c r="T60" s="2">
        <v>48</v>
      </c>
      <c r="U60" s="2">
        <v>48</v>
      </c>
      <c r="V60" s="2">
        <v>54</v>
      </c>
      <c r="W60" s="2">
        <v>54</v>
      </c>
      <c r="X60" s="2">
        <v>54</v>
      </c>
      <c r="Y60" s="2">
        <v>54</v>
      </c>
      <c r="Z60" s="2">
        <v>54</v>
      </c>
      <c r="AA60" s="2">
        <v>54</v>
      </c>
      <c r="AB60" s="2">
        <v>54</v>
      </c>
      <c r="AC60" s="2">
        <v>54</v>
      </c>
      <c r="AD60" s="2">
        <v>55</v>
      </c>
      <c r="AE60" s="2">
        <v>55</v>
      </c>
      <c r="AF60" s="2">
        <v>55</v>
      </c>
      <c r="AG60" s="2">
        <v>55</v>
      </c>
    </row>
    <row r="61" spans="1:33" x14ac:dyDescent="0.3">
      <c r="A61" s="6" t="s">
        <v>73</v>
      </c>
      <c r="C61" s="2">
        <v>34</v>
      </c>
      <c r="D61" s="2">
        <v>28</v>
      </c>
      <c r="E61" s="2">
        <v>34</v>
      </c>
      <c r="F61" s="2">
        <v>26</v>
      </c>
      <c r="G61" s="2">
        <v>23</v>
      </c>
      <c r="H61" s="2">
        <v>23</v>
      </c>
      <c r="I61" s="2">
        <v>22</v>
      </c>
      <c r="J61" s="2">
        <v>6</v>
      </c>
      <c r="K61" s="2">
        <v>37</v>
      </c>
      <c r="L61" s="2">
        <v>22</v>
      </c>
      <c r="M61" s="2">
        <v>20</v>
      </c>
      <c r="N61" s="2">
        <v>43</v>
      </c>
      <c r="O61" s="2">
        <v>43</v>
      </c>
      <c r="P61" s="2">
        <v>36</v>
      </c>
      <c r="Q61" s="2">
        <v>38</v>
      </c>
      <c r="R61" s="2">
        <v>39</v>
      </c>
      <c r="S61" s="2">
        <v>46</v>
      </c>
      <c r="T61" s="2">
        <v>34</v>
      </c>
      <c r="U61" s="2">
        <v>45</v>
      </c>
      <c r="V61" s="2">
        <v>47</v>
      </c>
      <c r="W61" s="2">
        <v>49</v>
      </c>
      <c r="X61" s="2">
        <v>51</v>
      </c>
      <c r="Y61" s="2">
        <v>51</v>
      </c>
      <c r="Z61" s="2">
        <v>49</v>
      </c>
      <c r="AA61" s="2">
        <v>52</v>
      </c>
      <c r="AB61" s="2">
        <v>53</v>
      </c>
      <c r="AC61" s="2">
        <v>52</v>
      </c>
      <c r="AD61" s="2">
        <v>54</v>
      </c>
      <c r="AE61" s="2">
        <v>53</v>
      </c>
      <c r="AF61" s="2">
        <v>52</v>
      </c>
      <c r="AG61" s="2">
        <v>49</v>
      </c>
    </row>
    <row r="62" spans="1:33" x14ac:dyDescent="0.3">
      <c r="A62" s="6" t="s">
        <v>74</v>
      </c>
      <c r="C62" s="2">
        <v>25</v>
      </c>
      <c r="D62" s="2">
        <v>16</v>
      </c>
      <c r="E62" s="2">
        <v>22</v>
      </c>
      <c r="F62" s="2">
        <v>13</v>
      </c>
      <c r="G62" s="2">
        <v>11</v>
      </c>
      <c r="H62" s="2">
        <v>14</v>
      </c>
      <c r="I62" s="2">
        <v>18</v>
      </c>
      <c r="J62" s="2">
        <v>6</v>
      </c>
      <c r="K62" s="2">
        <v>32</v>
      </c>
      <c r="L62" s="2">
        <v>20</v>
      </c>
      <c r="M62" s="2">
        <v>19</v>
      </c>
      <c r="N62" s="2">
        <v>37</v>
      </c>
      <c r="O62" s="2">
        <v>31</v>
      </c>
      <c r="P62" s="2">
        <v>8</v>
      </c>
      <c r="Q62" s="2">
        <v>7</v>
      </c>
      <c r="R62" s="2">
        <v>11</v>
      </c>
      <c r="S62" s="2">
        <v>10</v>
      </c>
      <c r="T62" s="2">
        <v>13</v>
      </c>
      <c r="U62" s="2">
        <v>15</v>
      </c>
      <c r="V62" s="2">
        <v>26</v>
      </c>
      <c r="W62" s="2">
        <v>35</v>
      </c>
      <c r="X62" s="2">
        <v>39</v>
      </c>
      <c r="Y62" s="2">
        <v>42</v>
      </c>
      <c r="Z62" s="2">
        <v>40</v>
      </c>
      <c r="AA62" s="2">
        <v>24</v>
      </c>
      <c r="AB62" s="2">
        <v>26</v>
      </c>
      <c r="AC62" s="2">
        <v>38</v>
      </c>
      <c r="AD62" s="2">
        <v>40</v>
      </c>
      <c r="AE62" s="2">
        <v>25</v>
      </c>
      <c r="AF62" s="2">
        <v>29</v>
      </c>
      <c r="AG62" s="2">
        <v>36</v>
      </c>
    </row>
    <row r="63" spans="1:33" x14ac:dyDescent="0.3">
      <c r="A63" s="6" t="s">
        <v>80</v>
      </c>
      <c r="C63" s="3">
        <v>73.529411764705884</v>
      </c>
      <c r="D63" s="3">
        <v>57.142857142857139</v>
      </c>
      <c r="E63" s="3">
        <v>64.705882352941174</v>
      </c>
      <c r="F63" s="3">
        <v>50</v>
      </c>
      <c r="G63" s="3">
        <v>47.826086956521742</v>
      </c>
      <c r="H63" s="3">
        <v>60.869565217391312</v>
      </c>
      <c r="I63" s="3">
        <v>81.818181818181827</v>
      </c>
      <c r="J63" s="3">
        <v>100</v>
      </c>
      <c r="K63" s="3">
        <v>86.486486486486484</v>
      </c>
      <c r="L63" s="3">
        <v>90.909090909090907</v>
      </c>
      <c r="M63" s="3">
        <v>95</v>
      </c>
      <c r="N63" s="3">
        <v>86.04651162790698</v>
      </c>
      <c r="O63" s="3">
        <v>72.093023255813947</v>
      </c>
      <c r="P63" s="3">
        <v>22.222222222222221</v>
      </c>
      <c r="Q63" s="3">
        <v>18.421052631578945</v>
      </c>
      <c r="R63" s="3">
        <v>28.205128205128204</v>
      </c>
      <c r="S63" s="3">
        <v>21.739130434782609</v>
      </c>
      <c r="T63" s="3">
        <v>38.235294117647058</v>
      </c>
      <c r="U63" s="3">
        <v>33.333333333333329</v>
      </c>
      <c r="V63" s="3">
        <v>55.319148936170215</v>
      </c>
      <c r="W63" s="3">
        <v>71.428571428571431</v>
      </c>
      <c r="X63" s="3">
        <v>76.470588235294116</v>
      </c>
      <c r="Y63" s="3">
        <v>82.35294117647058</v>
      </c>
      <c r="Z63" s="3">
        <v>81.632653061224488</v>
      </c>
      <c r="AA63" s="3">
        <v>46.153846153846153</v>
      </c>
      <c r="AB63" s="3">
        <v>49.056603773584904</v>
      </c>
      <c r="AC63" s="3">
        <v>73.076923076923066</v>
      </c>
      <c r="AD63" s="3">
        <v>74.074074074074076</v>
      </c>
      <c r="AE63" s="3">
        <v>47.169811320754718</v>
      </c>
      <c r="AF63" s="3">
        <v>55.769230769230774</v>
      </c>
      <c r="AG63" s="3">
        <v>73.469387755102048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C Monitoring Data </vt:lpstr>
    </vt:vector>
  </TitlesOfParts>
  <Company>Lenovo (Beijing) Limited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Alison Stanton</dc:creator>
  <cp:lastModifiedBy>Alison StantoN</cp:lastModifiedBy>
  <cp:lastPrinted>2015-04-22T18:31:35Z</cp:lastPrinted>
  <dcterms:created xsi:type="dcterms:W3CDTF">2014-09-09T23:14:26Z</dcterms:created>
  <dcterms:modified xsi:type="dcterms:W3CDTF">2015-09-24T19:29:24Z</dcterms:modified>
</cp:coreProperties>
</file>